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ВИЗИОННАЯ КОМИССИЯ\ЭКСПЕРТИЗЫ ГОДОВЫХ ОТЧЕТОВ 2025\Экспертиза Травнинского МО за 2024 год\"/>
    </mc:Choice>
  </mc:AlternateContent>
  <bookViews>
    <workbookView xWindow="240" yWindow="132" windowWidth="11352" windowHeight="6156" tabRatio="984" activeTab="1"/>
  </bookViews>
  <sheets>
    <sheet name="доходы" sheetId="74" r:id="rId1"/>
    <sheet name="расходы" sheetId="75" r:id="rId2"/>
    <sheet name="эк. статьи" sheetId="76" r:id="rId3"/>
    <sheet name="источники" sheetId="77" r:id="rId4"/>
  </sheets>
  <definedNames>
    <definedName name="_xlnm.Print_Titles" localSheetId="0">доходы!$4:$5</definedName>
    <definedName name="_xlnm.Print_Titles" localSheetId="1">расходы!$4:$5</definedName>
  </definedNames>
  <calcPr calcId="152511"/>
</workbook>
</file>

<file path=xl/calcChain.xml><?xml version="1.0" encoding="utf-8"?>
<calcChain xmlns="http://schemas.openxmlformats.org/spreadsheetml/2006/main">
  <c r="L22" i="74" l="1"/>
  <c r="L23" i="74"/>
  <c r="F36" i="76"/>
  <c r="F35" i="76"/>
  <c r="F34" i="76"/>
  <c r="F33" i="76"/>
  <c r="F32" i="76"/>
  <c r="G13" i="76"/>
  <c r="G15" i="76"/>
  <c r="F15" i="76"/>
  <c r="D6" i="75" l="1"/>
  <c r="J22" i="75" s="1"/>
  <c r="E6" i="75"/>
  <c r="H26" i="75"/>
  <c r="G26" i="75"/>
  <c r="M27" i="75"/>
  <c r="D26" i="75"/>
  <c r="E26" i="75"/>
  <c r="F26" i="75"/>
  <c r="C26" i="75"/>
  <c r="I26" i="75" s="1"/>
  <c r="J26" i="75" l="1"/>
  <c r="M26" i="75"/>
  <c r="K26" i="75"/>
  <c r="D20" i="74" l="1"/>
  <c r="E20" i="74"/>
  <c r="F20" i="74"/>
  <c r="C20" i="74"/>
  <c r="F6" i="74"/>
  <c r="C6" i="74"/>
  <c r="C32" i="76"/>
  <c r="G34" i="76" l="1"/>
  <c r="F17" i="76"/>
  <c r="G36" i="76"/>
  <c r="F8" i="76"/>
  <c r="G8" i="76"/>
  <c r="F9" i="76"/>
  <c r="G9" i="76"/>
  <c r="F10" i="76"/>
  <c r="G10" i="76"/>
  <c r="F12" i="76"/>
  <c r="G12" i="76"/>
  <c r="F13" i="76"/>
  <c r="F14" i="76"/>
  <c r="G14" i="76"/>
  <c r="F16" i="76"/>
  <c r="G16" i="76"/>
  <c r="G17" i="76"/>
  <c r="F18" i="76"/>
  <c r="G18" i="76"/>
  <c r="F19" i="76"/>
  <c r="G19" i="76"/>
  <c r="F20" i="76"/>
  <c r="G20" i="76"/>
  <c r="F21" i="76"/>
  <c r="G21" i="76"/>
  <c r="F22" i="76"/>
  <c r="G22" i="76"/>
  <c r="F23" i="76"/>
  <c r="G23" i="76"/>
  <c r="F24" i="76"/>
  <c r="G24" i="76"/>
  <c r="F26" i="76"/>
  <c r="G26" i="76"/>
  <c r="F28" i="76"/>
  <c r="G28" i="76"/>
  <c r="F29" i="76"/>
  <c r="G29" i="76"/>
  <c r="F30" i="76"/>
  <c r="G30" i="76"/>
  <c r="F31" i="76"/>
  <c r="G31" i="76"/>
  <c r="G33" i="76"/>
  <c r="G35" i="76"/>
  <c r="K33" i="76"/>
  <c r="K34" i="76"/>
  <c r="K35" i="76"/>
  <c r="K36" i="76"/>
  <c r="D32" i="76"/>
  <c r="E32" i="76"/>
  <c r="I18" i="75"/>
  <c r="H18" i="75"/>
  <c r="G18" i="75"/>
  <c r="M12" i="74"/>
  <c r="I12" i="74"/>
  <c r="H12" i="74"/>
  <c r="G12" i="74"/>
  <c r="D6" i="74"/>
  <c r="E6" i="74"/>
  <c r="L19" i="74"/>
  <c r="H19" i="74"/>
  <c r="I19" i="74"/>
  <c r="M19" i="74"/>
  <c r="G19" i="74"/>
  <c r="H18" i="74"/>
  <c r="I18" i="74"/>
  <c r="M18" i="74"/>
  <c r="G18" i="74"/>
  <c r="G32" i="76" l="1"/>
  <c r="L13" i="74"/>
  <c r="L18" i="74"/>
  <c r="L12" i="74"/>
  <c r="G5" i="77"/>
  <c r="F5" i="77"/>
  <c r="E5" i="77"/>
  <c r="D5" i="77"/>
  <c r="C5" i="77"/>
  <c r="B4" i="77"/>
  <c r="K4" i="76"/>
  <c r="G5" i="76"/>
  <c r="F5" i="76"/>
  <c r="E5" i="76"/>
  <c r="J5" i="76" s="1"/>
  <c r="D5" i="76"/>
  <c r="I5" i="76" s="1"/>
  <c r="C5" i="76"/>
  <c r="H5" i="76" s="1"/>
  <c r="M4" i="75"/>
  <c r="H5" i="75"/>
  <c r="G5" i="75"/>
  <c r="F5" i="75"/>
  <c r="L5" i="75" s="1"/>
  <c r="E5" i="75"/>
  <c r="K5" i="75" s="1"/>
  <c r="D5" i="75"/>
  <c r="J5" i="75" s="1"/>
  <c r="C4" i="75"/>
  <c r="L5" i="74"/>
  <c r="K5" i="74"/>
  <c r="J5" i="74"/>
  <c r="G25" i="74" l="1"/>
  <c r="H25" i="74"/>
  <c r="K21" i="76"/>
  <c r="K22" i="76"/>
  <c r="K23" i="76"/>
  <c r="K24" i="76"/>
  <c r="K30" i="76"/>
  <c r="K31" i="76"/>
  <c r="K19" i="76"/>
  <c r="E25" i="76"/>
  <c r="L11" i="75"/>
  <c r="H13" i="74"/>
  <c r="I13" i="74"/>
  <c r="M13" i="74"/>
  <c r="G13" i="74"/>
  <c r="H11" i="75"/>
  <c r="G11" i="75"/>
  <c r="H17" i="74"/>
  <c r="I17" i="74"/>
  <c r="H16" i="74"/>
  <c r="I10" i="74"/>
  <c r="H10" i="74"/>
  <c r="G10" i="74"/>
  <c r="G11" i="74"/>
  <c r="G8" i="74"/>
  <c r="G7" i="74"/>
  <c r="L28" i="74"/>
  <c r="M8" i="74"/>
  <c r="M7" i="74"/>
  <c r="H30" i="74"/>
  <c r="I30" i="74"/>
  <c r="M30" i="74"/>
  <c r="G30" i="74"/>
  <c r="G16" i="74"/>
  <c r="G17" i="74"/>
  <c r="H8" i="77"/>
  <c r="G21" i="74"/>
  <c r="M10" i="74"/>
  <c r="K18" i="76"/>
  <c r="E15" i="75"/>
  <c r="D15" i="75"/>
  <c r="D7" i="75"/>
  <c r="G7" i="75" s="1"/>
  <c r="D11" i="76"/>
  <c r="E11" i="76"/>
  <c r="C11" i="76"/>
  <c r="D27" i="76"/>
  <c r="E27" i="76"/>
  <c r="C27" i="76"/>
  <c r="D20" i="76"/>
  <c r="E20" i="76"/>
  <c r="C20" i="76"/>
  <c r="M17" i="74"/>
  <c r="I16" i="74"/>
  <c r="I8" i="74"/>
  <c r="H8" i="74"/>
  <c r="M17" i="75"/>
  <c r="M18" i="75"/>
  <c r="I16" i="75"/>
  <c r="I17" i="75"/>
  <c r="H17" i="75"/>
  <c r="G17" i="75"/>
  <c r="F15" i="75"/>
  <c r="M15" i="75" s="1"/>
  <c r="C15" i="75"/>
  <c r="G12" i="75"/>
  <c r="I11" i="75"/>
  <c r="I20" i="75"/>
  <c r="H23" i="75"/>
  <c r="H24" i="75"/>
  <c r="H12" i="75"/>
  <c r="H14" i="74"/>
  <c r="D30" i="75"/>
  <c r="E30" i="75"/>
  <c r="F30" i="75"/>
  <c r="C30" i="75"/>
  <c r="D32" i="75"/>
  <c r="G32" i="75" s="1"/>
  <c r="E32" i="75"/>
  <c r="F32" i="75"/>
  <c r="C32" i="75"/>
  <c r="H21" i="75"/>
  <c r="E7" i="75"/>
  <c r="F7" i="75"/>
  <c r="C7" i="75"/>
  <c r="D19" i="75"/>
  <c r="G19" i="75" s="1"/>
  <c r="E19" i="75"/>
  <c r="F19" i="75"/>
  <c r="C19" i="75"/>
  <c r="G29" i="74"/>
  <c r="G26" i="74"/>
  <c r="G27" i="74"/>
  <c r="G28" i="74"/>
  <c r="G22" i="74"/>
  <c r="G23" i="74"/>
  <c r="G24" i="74"/>
  <c r="E37" i="76"/>
  <c r="G37" i="76" s="1"/>
  <c r="I23" i="75"/>
  <c r="H7" i="74"/>
  <c r="I7" i="74"/>
  <c r="I11" i="74"/>
  <c r="I23" i="74"/>
  <c r="H23" i="74"/>
  <c r="H29" i="74"/>
  <c r="M16" i="74"/>
  <c r="G33" i="75"/>
  <c r="G31" i="75"/>
  <c r="G29" i="75"/>
  <c r="G25" i="75"/>
  <c r="G24" i="75"/>
  <c r="G20" i="75"/>
  <c r="G16" i="75"/>
  <c r="G14" i="75"/>
  <c r="G10" i="75"/>
  <c r="G9" i="75"/>
  <c r="G8" i="75"/>
  <c r="E28" i="75"/>
  <c r="D28" i="75"/>
  <c r="E22" i="75"/>
  <c r="D22" i="75"/>
  <c r="E13" i="75"/>
  <c r="D13" i="75"/>
  <c r="G13" i="75" s="1"/>
  <c r="H9" i="77"/>
  <c r="F9" i="77"/>
  <c r="F8" i="77"/>
  <c r="D7" i="77"/>
  <c r="F7" i="77" s="1"/>
  <c r="C7" i="77"/>
  <c r="C6" i="77" s="1"/>
  <c r="F39" i="76"/>
  <c r="F38" i="76"/>
  <c r="D37" i="76"/>
  <c r="C37" i="76"/>
  <c r="F37" i="76" s="1"/>
  <c r="D25" i="76"/>
  <c r="C25" i="76"/>
  <c r="D7" i="76"/>
  <c r="C7" i="76"/>
  <c r="F7" i="76" s="1"/>
  <c r="G15" i="74"/>
  <c r="G14" i="74"/>
  <c r="G9" i="74"/>
  <c r="H25" i="75"/>
  <c r="H29" i="75"/>
  <c r="H31" i="75"/>
  <c r="H33" i="75"/>
  <c r="H20" i="75"/>
  <c r="H14" i="75"/>
  <c r="H16" i="75"/>
  <c r="H10" i="75"/>
  <c r="H8" i="75"/>
  <c r="H9" i="75"/>
  <c r="I29" i="74"/>
  <c r="I9" i="75"/>
  <c r="I25" i="75"/>
  <c r="M12" i="75"/>
  <c r="M21" i="75"/>
  <c r="H15" i="74"/>
  <c r="M15" i="74"/>
  <c r="H9" i="74"/>
  <c r="I12" i="75"/>
  <c r="H28" i="74"/>
  <c r="I28" i="74"/>
  <c r="I8" i="75"/>
  <c r="I10" i="75"/>
  <c r="H11" i="74"/>
  <c r="H22" i="74"/>
  <c r="H24" i="74"/>
  <c r="H26" i="74"/>
  <c r="H27" i="74"/>
  <c r="I22" i="74"/>
  <c r="I24" i="74"/>
  <c r="I26" i="74"/>
  <c r="I27" i="74"/>
  <c r="I9" i="74"/>
  <c r="I14" i="74"/>
  <c r="I15" i="74"/>
  <c r="K8" i="76"/>
  <c r="K9" i="76"/>
  <c r="K10" i="76"/>
  <c r="K12" i="76"/>
  <c r="K13" i="76"/>
  <c r="K14" i="76"/>
  <c r="K15" i="76"/>
  <c r="K16" i="76"/>
  <c r="K17" i="76"/>
  <c r="K26" i="76"/>
  <c r="K28" i="76"/>
  <c r="K29" i="76"/>
  <c r="K38" i="76"/>
  <c r="K39" i="76"/>
  <c r="M8" i="75"/>
  <c r="M9" i="75"/>
  <c r="M10" i="75"/>
  <c r="M11" i="75"/>
  <c r="M14" i="75"/>
  <c r="M16" i="75"/>
  <c r="M20" i="75"/>
  <c r="M23" i="75"/>
  <c r="M24" i="75"/>
  <c r="M25" i="75"/>
  <c r="M29" i="75"/>
  <c r="M31" i="75"/>
  <c r="M33" i="75"/>
  <c r="M9" i="74"/>
  <c r="M11" i="74"/>
  <c r="M14" i="74"/>
  <c r="M22" i="74"/>
  <c r="M23" i="74"/>
  <c r="M24" i="74"/>
  <c r="M26" i="74"/>
  <c r="M27" i="74"/>
  <c r="M28" i="74"/>
  <c r="M29" i="74"/>
  <c r="F22" i="75"/>
  <c r="H22" i="75" s="1"/>
  <c r="C22" i="75"/>
  <c r="E7" i="77"/>
  <c r="I14" i="75"/>
  <c r="I21" i="75"/>
  <c r="I24" i="75"/>
  <c r="I29" i="75"/>
  <c r="I31" i="75"/>
  <c r="I33" i="75"/>
  <c r="B7" i="77"/>
  <c r="B6" i="77" s="1"/>
  <c r="G9" i="77"/>
  <c r="G8" i="77"/>
  <c r="G38" i="76"/>
  <c r="G39" i="76"/>
  <c r="E7" i="76"/>
  <c r="G7" i="76" s="1"/>
  <c r="F28" i="75"/>
  <c r="F6" i="75" s="1"/>
  <c r="L26" i="75" s="1"/>
  <c r="C28" i="75"/>
  <c r="F13" i="75"/>
  <c r="H13" i="75" s="1"/>
  <c r="C13" i="75"/>
  <c r="L16" i="74"/>
  <c r="H21" i="74"/>
  <c r="G11" i="76" l="1"/>
  <c r="C6" i="75"/>
  <c r="F6" i="77"/>
  <c r="D6" i="77"/>
  <c r="G27" i="76"/>
  <c r="F27" i="76"/>
  <c r="F11" i="76"/>
  <c r="G25" i="76"/>
  <c r="F25" i="76"/>
  <c r="M32" i="75"/>
  <c r="M30" i="75"/>
  <c r="H19" i="75"/>
  <c r="G15" i="75"/>
  <c r="K37" i="76"/>
  <c r="K11" i="76"/>
  <c r="K7" i="76"/>
  <c r="H7" i="77"/>
  <c r="I28" i="75"/>
  <c r="G22" i="75"/>
  <c r="H7" i="75"/>
  <c r="L10" i="75"/>
  <c r="L8" i="75"/>
  <c r="L12" i="75"/>
  <c r="L9" i="75"/>
  <c r="I7" i="75"/>
  <c r="L8" i="74"/>
  <c r="L14" i="74"/>
  <c r="L15" i="74"/>
  <c r="L7" i="74"/>
  <c r="L10" i="74"/>
  <c r="K25" i="76"/>
  <c r="E6" i="76"/>
  <c r="J7" i="76" s="1"/>
  <c r="C6" i="76"/>
  <c r="H27" i="76" s="1"/>
  <c r="I32" i="75"/>
  <c r="H30" i="75"/>
  <c r="I30" i="75"/>
  <c r="M28" i="75"/>
  <c r="I22" i="75"/>
  <c r="M22" i="75"/>
  <c r="I15" i="75"/>
  <c r="M7" i="75"/>
  <c r="H15" i="75"/>
  <c r="K28" i="75"/>
  <c r="G30" i="75"/>
  <c r="I19" i="75"/>
  <c r="F31" i="74"/>
  <c r="M25" i="74"/>
  <c r="M21" i="74"/>
  <c r="I21" i="74"/>
  <c r="M6" i="74"/>
  <c r="H6" i="74"/>
  <c r="G6" i="74"/>
  <c r="C31" i="74"/>
  <c r="D31" i="74"/>
  <c r="K27" i="76"/>
  <c r="M13" i="75"/>
  <c r="H28" i="75"/>
  <c r="G28" i="75"/>
  <c r="K20" i="76"/>
  <c r="L17" i="74"/>
  <c r="I6" i="74"/>
  <c r="M19" i="75"/>
  <c r="H32" i="75"/>
  <c r="G7" i="77"/>
  <c r="L11" i="74"/>
  <c r="I13" i="75"/>
  <c r="E6" i="77"/>
  <c r="K32" i="76"/>
  <c r="D6" i="76"/>
  <c r="L9" i="74"/>
  <c r="J37" i="76" l="1"/>
  <c r="J27" i="76"/>
  <c r="J20" i="76"/>
  <c r="I6" i="75"/>
  <c r="K15" i="75"/>
  <c r="C34" i="75"/>
  <c r="K19" i="75"/>
  <c r="J25" i="76"/>
  <c r="J32" i="76"/>
  <c r="J39" i="76"/>
  <c r="J38" i="76"/>
  <c r="J11" i="76"/>
  <c r="H20" i="76"/>
  <c r="H7" i="76"/>
  <c r="H38" i="76"/>
  <c r="H25" i="76"/>
  <c r="H37" i="76"/>
  <c r="H32" i="76"/>
  <c r="H39" i="76"/>
  <c r="H11" i="76"/>
  <c r="L13" i="75"/>
  <c r="L7" i="75"/>
  <c r="L32" i="75"/>
  <c r="L30" i="75"/>
  <c r="L28" i="75"/>
  <c r="L15" i="75"/>
  <c r="H6" i="75"/>
  <c r="L22" i="75"/>
  <c r="L19" i="75"/>
  <c r="K22" i="75"/>
  <c r="K30" i="75"/>
  <c r="M6" i="75"/>
  <c r="K7" i="75"/>
  <c r="K13" i="75"/>
  <c r="K32" i="75"/>
  <c r="F34" i="75"/>
  <c r="L6" i="74"/>
  <c r="L30" i="74"/>
  <c r="L21" i="74"/>
  <c r="I20" i="74"/>
  <c r="L24" i="74"/>
  <c r="L29" i="74"/>
  <c r="L25" i="74"/>
  <c r="L20" i="74"/>
  <c r="I31" i="74"/>
  <c r="I39" i="76"/>
  <c r="I38" i="76"/>
  <c r="I25" i="76"/>
  <c r="I11" i="76"/>
  <c r="I37" i="76"/>
  <c r="I7" i="76"/>
  <c r="I20" i="76"/>
  <c r="K6" i="76"/>
  <c r="F6" i="76"/>
  <c r="G6" i="76"/>
  <c r="D34" i="75"/>
  <c r="J6" i="74"/>
  <c r="I27" i="76"/>
  <c r="J7" i="75"/>
  <c r="J15" i="75"/>
  <c r="J30" i="75"/>
  <c r="J28" i="75"/>
  <c r="J13" i="75"/>
  <c r="J32" i="75"/>
  <c r="J19" i="75"/>
  <c r="G6" i="75"/>
  <c r="J20" i="74"/>
  <c r="E31" i="74"/>
  <c r="K20" i="74" s="1"/>
  <c r="M20" i="74"/>
  <c r="G20" i="74"/>
  <c r="H20" i="74"/>
  <c r="H6" i="77"/>
  <c r="G6" i="77"/>
  <c r="I32" i="76"/>
  <c r="I34" i="75" l="1"/>
  <c r="J31" i="74"/>
  <c r="L31" i="74"/>
  <c r="J6" i="76"/>
  <c r="H6" i="76"/>
  <c r="L6" i="75"/>
  <c r="K6" i="75"/>
  <c r="J6" i="75"/>
  <c r="I6" i="76"/>
  <c r="E34" i="75"/>
  <c r="K6" i="74"/>
  <c r="K31" i="74" s="1"/>
  <c r="G31" i="74"/>
  <c r="M31" i="74"/>
  <c r="H31" i="74"/>
  <c r="G34" i="75" l="1"/>
  <c r="H34" i="75"/>
  <c r="M34" i="75"/>
</calcChain>
</file>

<file path=xl/sharedStrings.xml><?xml version="1.0" encoding="utf-8"?>
<sst xmlns="http://schemas.openxmlformats.org/spreadsheetml/2006/main" count="178" uniqueCount="173">
  <si>
    <t>Код по бюджетной классификации</t>
  </si>
  <si>
    <t>Наименование показателя</t>
  </si>
  <si>
    <t>БЕЗВОЗМЕЗДНЫЕ ПОСТУПЛЕНИЯ</t>
  </si>
  <si>
    <t>Итого доходов</t>
  </si>
  <si>
    <t>Дотации  бюджетам субъектов Российской Федерации и муниципальных образований</t>
  </si>
  <si>
    <t>Субвенции бюджетам субъектов РФ и муниципальных образований</t>
  </si>
  <si>
    <t xml:space="preserve"> 1 00 00000 00 0000 000</t>
  </si>
  <si>
    <t xml:space="preserve"> 1 01 02021 01 0000 110</t>
  </si>
  <si>
    <t xml:space="preserve"> 2 02 01000 00 0000 151</t>
  </si>
  <si>
    <t xml:space="preserve"> 2 02 03000 00 0000 151</t>
  </si>
  <si>
    <t xml:space="preserve"> 1 11 05010 10 0000 120</t>
  </si>
  <si>
    <t>НАЛОГОВЫЕ И НЕНАЛОГОВЫЕ ДОХОДЫ</t>
  </si>
  <si>
    <t>кассовое исполнение</t>
  </si>
  <si>
    <t>тыс.руб.</t>
  </si>
  <si>
    <t xml:space="preserve"> 1 06 01030 10 0000 110</t>
  </si>
  <si>
    <t xml:space="preserve"> 1 06 06013 10 0000 110</t>
  </si>
  <si>
    <t xml:space="preserve"> 2 02 03015 10 0000 151</t>
  </si>
  <si>
    <t>Субвенции бюджетам поселений на осуществление первичного воинского учета на территориях, где отсутствуют военные комиссариаты ФБ (514)</t>
  </si>
  <si>
    <t xml:space="preserve"> 2 02 02999 10 0000 151</t>
  </si>
  <si>
    <t xml:space="preserve">Прочие субсидии бюджетам поселений </t>
  </si>
  <si>
    <t>Дотации бюджетам поселений на выравнивание бюджетной обеспеченности</t>
  </si>
  <si>
    <t xml:space="preserve"> 1 05 03000 01 0000 110</t>
  </si>
  <si>
    <t>Единый сельскохозяйственный налог</t>
  </si>
  <si>
    <t xml:space="preserve"> 2 02 04012 10 0000 151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</si>
  <si>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</si>
  <si>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2 07 05000 10 0000 180</t>
  </si>
  <si>
    <t>Налог на имущество физических лиц</t>
  </si>
  <si>
    <t xml:space="preserve"> 2 00 00000 00 0000 000</t>
  </si>
  <si>
    <t xml:space="preserve"> 8 50 00000 00 0000 000</t>
  </si>
  <si>
    <t>Уд.вес (кассовое исполнение),%</t>
  </si>
  <si>
    <t>Кассовое исполнение</t>
  </si>
  <si>
    <t xml:space="preserve">Земельный налог </t>
  </si>
  <si>
    <t>Субвенции бюджетам поселений на выполнение передаваемых полномочий субъектам РФ</t>
  </si>
  <si>
    <t>2 02 03024 10 0000 151</t>
  </si>
  <si>
    <t>2 02 01001 10 0000 151</t>
  </si>
  <si>
    <t xml:space="preserve"> Наименование показателя</t>
  </si>
  <si>
    <t>Код расхода по бюджетной классификации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</si>
  <si>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</si>
  <si>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</si>
  <si>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</si>
  <si>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</si>
  <si>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проведения выборов и референдумов</t>
  </si>
  <si>
    <t>Мобилизационная и вневойсковая подготовка</t>
  </si>
  <si>
    <t>Нацианальная безопасность и правоохранительная деятельность</t>
  </si>
  <si>
    <t>Национальная экономика</t>
  </si>
  <si>
    <t>Дорожное хозяйство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</si>
  <si>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</si>
  <si>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</si>
  <si>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</si>
  <si>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</si>
  <si>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Культура, кинематография и средства массовой информации</t>
  </si>
  <si>
    <t>Культура</t>
  </si>
  <si>
    <t>Социальная политика</t>
  </si>
  <si>
    <t>Пенсионное обеспечение</t>
  </si>
  <si>
    <t>Физическая культура</t>
  </si>
  <si>
    <t>Результат исполнения бюджета (дефицит / профицит)</t>
  </si>
  <si>
    <t>Динамика расходов, %</t>
  </si>
  <si>
    <t>Уд.вес (кассовое исполнение), %</t>
  </si>
  <si>
    <t>Обеспечение деятельности финансовых, налоговых и таможенных органов и органов финансового надзара</t>
  </si>
  <si>
    <t>Национальная оборона</t>
  </si>
  <si>
    <t>код по КОСГУ</t>
  </si>
  <si>
    <t>Наименование показателей</t>
  </si>
  <si>
    <t>тыс.руб</t>
  </si>
  <si>
    <t>Динамика кассового исполнения, %</t>
  </si>
  <si>
    <t>Уд. вес расходов,%</t>
  </si>
  <si>
    <t>Всего</t>
  </si>
  <si>
    <t>Оплата труда и начисления на выплаты по оплате труда</t>
  </si>
  <si>
    <t>Заработная плата</t>
  </si>
  <si>
    <t>Прочие выплаты</t>
  </si>
  <si>
    <t>Начисления на выплаты по оплате труда</t>
  </si>
  <si>
    <t>Приобретение работ, услуг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</si>
  <si>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</si>
  <si>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</si>
  <si>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</si>
  <si>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</si>
  <si>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</si>
  <si>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</si>
  <si>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Безвозмездные перечисления организациям</t>
  </si>
  <si>
    <t>Безвозмездные перечисления государственным и муниципальным организациям</t>
  </si>
  <si>
    <t>Безвозмездные перечисления организациям, за исключением государственных и муниципальных организаций</t>
  </si>
  <si>
    <t>Безвозмездные перечисления бюджетам</t>
  </si>
  <si>
    <t>Перечисления другим бюджетам бюджетной системы РФ</t>
  </si>
  <si>
    <t>Социальное обеспечение</t>
  </si>
  <si>
    <t>Пособия по социальной помощи населению</t>
  </si>
  <si>
    <t>Пенсии, пособия, выплачиваемые организациями сектора государственного управления</t>
  </si>
  <si>
    <t>Прочие расходы</t>
  </si>
  <si>
    <t>Приобретение нефинансовых активов</t>
  </si>
  <si>
    <t>Основные средства</t>
  </si>
  <si>
    <t>Материальные запасы</t>
  </si>
  <si>
    <t>динамика, %</t>
  </si>
  <si>
    <t>Всего источников финансирования дефицитов бюджета</t>
  </si>
  <si>
    <t>Изменение остатков средств бюджетов</t>
  </si>
  <si>
    <t>0100</t>
  </si>
  <si>
    <t>0200</t>
  </si>
  <si>
    <t>0300</t>
  </si>
  <si>
    <t>0400</t>
  </si>
  <si>
    <t>0500</t>
  </si>
  <si>
    <t>0800</t>
  </si>
  <si>
    <t>1100</t>
  </si>
  <si>
    <t>Динамика доходов</t>
  </si>
  <si>
    <t>Жилищное хозяйство</t>
  </si>
  <si>
    <t>тыс. руб</t>
  </si>
  <si>
    <t>Администрация Травнинского сельсовета</t>
  </si>
  <si>
    <t>Прочие межбюджетные трансферты, передаваемые в бюджеты поселений</t>
  </si>
  <si>
    <t>0102</t>
  </si>
  <si>
    <t>0104</t>
  </si>
  <si>
    <t>0106</t>
  </si>
  <si>
    <t>0107</t>
  </si>
  <si>
    <t>0113</t>
  </si>
  <si>
    <t>0203</t>
  </si>
  <si>
    <t>0309</t>
  </si>
  <si>
    <t>0310</t>
  </si>
  <si>
    <t>0409</t>
  </si>
  <si>
    <t>0412</t>
  </si>
  <si>
    <t>0501</t>
  </si>
  <si>
    <t>0502</t>
  </si>
  <si>
    <t>0503</t>
  </si>
  <si>
    <t>0801</t>
  </si>
  <si>
    <t xml:space="preserve">1000 </t>
  </si>
  <si>
    <t>1001</t>
  </si>
  <si>
    <t xml:space="preserve">1101 </t>
  </si>
  <si>
    <t>Налоги на товары, работы, услуги, реализуемые на территории РФ (акцизы)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</si>
  <si>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</si>
  <si>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Увеличение прочих остатков денежных средств бюджетов сельских поселений</t>
  </si>
  <si>
    <t>Уменьшение прочих остатков денежных средств  бюджетов сельских поселений</t>
  </si>
  <si>
    <t>0314</t>
  </si>
  <si>
    <t>Другие общегосударственные вопросы</t>
  </si>
  <si>
    <t>возврат остатков субсидий , субвенций и иных межбюджетных трансфертов, имеющих целевое назначение прошлых лет</t>
  </si>
  <si>
    <t>Страхование</t>
  </si>
  <si>
    <t>Безвозмездное перечисление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</si>
  <si>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</si>
  <si>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Пенсии, пособия, выплачиваемые работодателями, нанимателями бывшим работникам</t>
  </si>
  <si>
    <t>Социальные пособия и компенсации персоналу в денежной форме</t>
  </si>
  <si>
    <t>Приобретение услуг, работ дляцелей капитальных вложений</t>
  </si>
  <si>
    <t>Гражданская оборона</t>
  </si>
  <si>
    <t>Другие вопросы в области нацианальной безопасности и правоохранительной деятельности</t>
  </si>
  <si>
    <t>Защита населения и территории от последствий чрезвычайных ситуаций природного и техногенного характера, пожарная безопасность</t>
  </si>
  <si>
    <t>Задолженность и перерасчеты по отмененным налогам и сборам</t>
  </si>
  <si>
    <t>2022г.</t>
  </si>
  <si>
    <t>2023г.</t>
  </si>
  <si>
    <t>2023г./ 2022г.</t>
  </si>
  <si>
    <t>Налог на доходы физических лиц</t>
  </si>
  <si>
    <t>Государственная пошлина</t>
  </si>
  <si>
    <t>Доходы от продажи материальных и нематериальных активов</t>
  </si>
  <si>
    <t>Прочие неналоговые доходы (невыясненные поступления)</t>
  </si>
  <si>
    <t>Инициативные платежи, зачисляемые в бюджеты сельских поселений</t>
  </si>
  <si>
    <t>Доходы, поступающие в порядке возмещения расходов, понесенных в связи с эксплуатацией имущества поселений</t>
  </si>
  <si>
    <t>Штрафы, санкции, возмещение ущерба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</si>
  <si>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</si>
  <si>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законодательсьва о страховых взносах</t>
  </si>
  <si>
    <t>за счет уплаты иных выплат текущего характера физическим лицам</t>
  </si>
  <si>
    <t>за счет уплаты иных выплат текущего характера организациям</t>
  </si>
  <si>
    <t>Приложение № 1 к  экспертному заключению по годовому отчету об исполнении местного бюджета Травнинского сельсовета Доволенского района Новосибирской области за 2024 год</t>
  </si>
  <si>
    <t>Динамика исполнения источников финансирования дефицита бюджета Травнинского сельсовета                                                                       Доволенского района Новосибирской области за 2022-2024 годы</t>
  </si>
  <si>
    <t>исполнение плановых назначений 2024г, %</t>
  </si>
  <si>
    <t>Приложение № 3 к  экспертному заключению по годовому отчету об исполнении местного бюджета Травнинского сельсовета Доволенского района Новосибирской области за 2024 год</t>
  </si>
  <si>
    <t>Динамика исполнения расходов бюджета Травнинского сельсовета Доволенского района Новосибирской области по разделам, подразделам за 2022-2024 годы</t>
  </si>
  <si>
    <t>Исполнение плановых назначений 2024г, %</t>
  </si>
  <si>
    <t>Приложение № 4 к  экспертному заключению по годовому отчету об исполнении местного бюджета Травнинского сельсовета Доволенского района Новосибирской области за 2024 год</t>
  </si>
  <si>
    <t>Динамика исполнения бюджета Травнинского сельсовета Доволенского района                                                                                                                                 Новосибирской области  по экономическим статьям расходов за 2022-2024 годы</t>
  </si>
  <si>
    <t>Приложение № 2 к экспертному заключению по годовому отчету об исполнении местного бюджета Травнинского сельсовета Доволенского района Новосибирской области за 2024 год</t>
  </si>
  <si>
    <t>Динамика поступления доходов в бюджет Травнинского сельсовета Доволенского района Новосибирской области в 2022-2024 годах</t>
  </si>
  <si>
    <t>План 2024г.</t>
  </si>
  <si>
    <t xml:space="preserve"> кассовое исполнение</t>
  </si>
  <si>
    <t>2024г.</t>
  </si>
  <si>
    <t>2024г./ 2023г.</t>
  </si>
  <si>
    <t>Исполнение плановых назначений, 2024г.</t>
  </si>
  <si>
    <t xml:space="preserve">изменение к показателям 2023г. </t>
  </si>
  <si>
    <t>Доходы от использования имущества, находящегося в муниципальной собственности</t>
  </si>
  <si>
    <t>Другие вопросы в области образования</t>
  </si>
  <si>
    <t>0709</t>
  </si>
  <si>
    <t>0700</t>
  </si>
  <si>
    <t>Образование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</si>
</sst>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Arial Cyr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i/>
      <sz val="9"/>
      <color rgb="FF0070C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3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wrapText="1"/>
    </xf>
    <xf numFmtId="0" fontId="3" fillId="0" borderId="1" xfId="0" applyFont="1" applyBorder="1"/>
    <xf numFmtId="0" fontId="3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2" fillId="0" borderId="1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horizontal="left" wrapText="1"/>
    </xf>
    <xf numFmtId="0" fontId="2" fillId="0" borderId="1" xfId="0" applyFont="1" applyBorder="1"/>
    <xf numFmtId="0" fontId="2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right" wrapText="1"/>
    </xf>
    <xf numFmtId="0" fontId="2" fillId="0" borderId="0" xfId="0" applyFont="1" applyBorder="1" applyAlignment="1">
      <alignment horizontal="center" vertical="distributed"/>
    </xf>
    <xf numFmtId="49" fontId="2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6" fillId="0" borderId="0" xfId="0" applyNumberFormat="1" applyFont="1"/>
    <xf numFmtId="165" fontId="2" fillId="0" borderId="1" xfId="0" applyNumberFormat="1" applyFont="1" applyBorder="1"/>
    <xf numFmtId="165" fontId="3" fillId="0" borderId="1" xfId="0" applyNumberFormat="1" applyFont="1" applyBorder="1"/>
    <xf numFmtId="0" fontId="7" fillId="2" borderId="1" xfId="0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3" fillId="0" borderId="0" xfId="0" applyNumberFormat="1" applyFont="1"/>
    <xf numFmtId="165" fontId="3" fillId="0" borderId="0" xfId="0" applyNumberFormat="1" applyFont="1" applyAlignment="1">
      <alignment horizontal="right"/>
    </xf>
    <xf numFmtId="165" fontId="2" fillId="0" borderId="1" xfId="0" applyNumberFormat="1" applyFont="1" applyBorder="1" applyAlignment="1">
      <alignment horizontal="right" wrapText="1"/>
    </xf>
    <xf numFmtId="165" fontId="3" fillId="0" borderId="1" xfId="0" applyNumberFormat="1" applyFont="1" applyBorder="1" applyAlignment="1">
      <alignment horizontal="center"/>
    </xf>
    <xf numFmtId="165" fontId="0" fillId="0" borderId="0" xfId="0" applyNumberFormat="1"/>
    <xf numFmtId="49" fontId="7" fillId="0" borderId="1" xfId="0" applyNumberFormat="1" applyFont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right" wrapText="1"/>
    </xf>
    <xf numFmtId="165" fontId="2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wrapText="1"/>
    </xf>
    <xf numFmtId="0" fontId="3" fillId="0" borderId="1" xfId="0" applyFont="1" applyBorder="1" applyAlignment="1"/>
    <xf numFmtId="165" fontId="2" fillId="0" borderId="0" xfId="0" applyNumberFormat="1" applyFont="1"/>
    <xf numFmtId="0" fontId="2" fillId="0" borderId="0" xfId="0" applyFont="1"/>
    <xf numFmtId="0" fontId="3" fillId="0" borderId="0" xfId="0" applyFont="1" applyBorder="1" applyAlignment="1">
      <alignment horizontal="right" vertical="top" wrapText="1"/>
    </xf>
    <xf numFmtId="166" fontId="2" fillId="0" borderId="6" xfId="0" applyNumberFormat="1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right" wrapText="1"/>
    </xf>
    <xf numFmtId="0" fontId="7" fillId="0" borderId="6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distributed"/>
    </xf>
    <xf numFmtId="0" fontId="3" fillId="0" borderId="1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opLeftCell="A11" zoomScale="120" zoomScaleNormal="120" workbookViewId="0">
      <selection activeCell="J20" sqref="J20"/>
    </sheetView>
  </sheetViews>
  <sheetFormatPr defaultRowHeight="13.2" x14ac:dyDescent="0.25"/>
  <cols>
    <col min="1" max="1" width="51.44140625" customWidth="1"/>
    <col min="2" max="2" width="18.5546875" hidden="1" customWidth="1"/>
    <col min="3" max="3" width="8" customWidth="1"/>
    <col min="4" max="4" width="7.88671875" customWidth="1"/>
    <col min="5" max="5" width="7.33203125" customWidth="1"/>
    <col min="6" max="7" width="7.44140625" customWidth="1"/>
    <col min="8" max="8" width="8.109375" customWidth="1"/>
    <col min="9" max="9" width="11.33203125" customWidth="1"/>
    <col min="10" max="12" width="6" customWidth="1"/>
    <col min="13" max="13" width="12.109375" customWidth="1"/>
  </cols>
  <sheetData>
    <row r="1" spans="1:13" s="1" customFormat="1" ht="46.5" customHeight="1" x14ac:dyDescent="0.25">
      <c r="B1" s="33"/>
      <c r="C1" s="33"/>
      <c r="D1" s="33"/>
      <c r="E1" s="61" t="s">
        <v>160</v>
      </c>
      <c r="F1" s="61"/>
      <c r="G1" s="61"/>
      <c r="H1" s="61"/>
      <c r="I1" s="61"/>
      <c r="J1" s="61"/>
      <c r="K1" s="61"/>
      <c r="L1" s="61"/>
      <c r="M1" s="61"/>
    </row>
    <row r="2" spans="1:13" s="1" customFormat="1" ht="13.8" customHeight="1" x14ac:dyDescent="0.25">
      <c r="A2" s="64" t="s">
        <v>161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3" s="1" customFormat="1" ht="12" customHeight="1" x14ac:dyDescent="0.25">
      <c r="A3" s="73" t="s">
        <v>13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</row>
    <row r="4" spans="1:13" s="1" customFormat="1" ht="25.5" customHeight="1" x14ac:dyDescent="0.25">
      <c r="A4" s="67" t="s">
        <v>1</v>
      </c>
      <c r="B4" s="66" t="s">
        <v>0</v>
      </c>
      <c r="C4" s="68" t="s">
        <v>162</v>
      </c>
      <c r="D4" s="70" t="s">
        <v>163</v>
      </c>
      <c r="E4" s="70"/>
      <c r="F4" s="70"/>
      <c r="G4" s="71" t="s">
        <v>99</v>
      </c>
      <c r="H4" s="72"/>
      <c r="I4" s="74" t="s">
        <v>166</v>
      </c>
      <c r="J4" s="65" t="s">
        <v>29</v>
      </c>
      <c r="K4" s="65"/>
      <c r="L4" s="65"/>
      <c r="M4" s="62" t="s">
        <v>167</v>
      </c>
    </row>
    <row r="5" spans="1:13" s="1" customFormat="1" ht="36" customHeight="1" x14ac:dyDescent="0.25">
      <c r="A5" s="67"/>
      <c r="B5" s="66"/>
      <c r="C5" s="69"/>
      <c r="D5" s="5" t="s">
        <v>138</v>
      </c>
      <c r="E5" s="5" t="s">
        <v>139</v>
      </c>
      <c r="F5" s="5" t="s">
        <v>164</v>
      </c>
      <c r="G5" s="18" t="s">
        <v>140</v>
      </c>
      <c r="H5" s="18" t="s">
        <v>165</v>
      </c>
      <c r="I5" s="75"/>
      <c r="J5" s="5" t="str">
        <f>D5</f>
        <v>2022г.</v>
      </c>
      <c r="K5" s="5" t="str">
        <f>E5</f>
        <v>2023г.</v>
      </c>
      <c r="L5" s="5" t="str">
        <f>F5</f>
        <v>2024г.</v>
      </c>
      <c r="M5" s="63"/>
    </row>
    <row r="6" spans="1:13" s="1" customFormat="1" ht="14.25" customHeight="1" x14ac:dyDescent="0.25">
      <c r="A6" s="10" t="s">
        <v>11</v>
      </c>
      <c r="B6" s="11" t="s">
        <v>6</v>
      </c>
      <c r="C6" s="41">
        <f>C7+C9+C10+C11+C14+C15+C8+C16+C17+C12+C13+C18+C19</f>
        <v>1826.2</v>
      </c>
      <c r="D6" s="41">
        <f t="shared" ref="D6:E6" si="0">D7+D9+D10+D11+D14+D15+D8+D16+D17+D12+D13+D18+D19</f>
        <v>1987.4</v>
      </c>
      <c r="E6" s="41">
        <f t="shared" si="0"/>
        <v>1880.5660700000003</v>
      </c>
      <c r="F6" s="41">
        <f>F7+F9+F10+F11+F14+F15+F8+F16+F17+F12+F13+F18+F19</f>
        <v>1891.8482300000001</v>
      </c>
      <c r="G6" s="42">
        <f t="shared" ref="G6:H10" si="1">E6/D6*100</f>
        <v>94.62443745597264</v>
      </c>
      <c r="H6" s="42">
        <f t="shared" si="1"/>
        <v>100.59993425277527</v>
      </c>
      <c r="I6" s="42">
        <f>F6/C6*100</f>
        <v>103.59479958383528</v>
      </c>
      <c r="J6" s="42">
        <f>D6*100/D31</f>
        <v>18.409181433348465</v>
      </c>
      <c r="K6" s="42">
        <f>E6*100/E31</f>
        <v>12.651382100067202</v>
      </c>
      <c r="L6" s="42">
        <f>F6*100/F31</f>
        <v>14.441498781023311</v>
      </c>
      <c r="M6" s="42">
        <f>F6-E6</f>
        <v>11.282159999999749</v>
      </c>
    </row>
    <row r="7" spans="1:13" s="1" customFormat="1" ht="13.95" customHeight="1" x14ac:dyDescent="0.25">
      <c r="A7" s="22" t="s">
        <v>141</v>
      </c>
      <c r="B7" s="12" t="s">
        <v>7</v>
      </c>
      <c r="C7" s="43">
        <v>261</v>
      </c>
      <c r="D7" s="40">
        <v>303.8</v>
      </c>
      <c r="E7" s="40">
        <v>270.88384000000002</v>
      </c>
      <c r="F7" s="40">
        <v>259.22331000000003</v>
      </c>
      <c r="G7" s="40">
        <f t="shared" si="1"/>
        <v>89.165187623436466</v>
      </c>
      <c r="H7" s="40">
        <f t="shared" si="1"/>
        <v>95.69537629118075</v>
      </c>
      <c r="I7" s="40">
        <f>F7/C7*100</f>
        <v>99.319275862068977</v>
      </c>
      <c r="J7" s="40"/>
      <c r="K7" s="40"/>
      <c r="L7" s="101">
        <f>F7/F6*100</f>
        <v>13.702119751963401</v>
      </c>
      <c r="M7" s="40">
        <f>F7-E7</f>
        <v>-11.660529999999994</v>
      </c>
    </row>
    <row r="8" spans="1:13" s="1" customFormat="1" ht="13.2" customHeight="1" x14ac:dyDescent="0.25">
      <c r="A8" s="22" t="s">
        <v>121</v>
      </c>
      <c r="B8" s="12"/>
      <c r="C8" s="43">
        <v>726.8</v>
      </c>
      <c r="D8" s="40">
        <v>640</v>
      </c>
      <c r="E8" s="40">
        <v>685.76047000000005</v>
      </c>
      <c r="F8" s="40">
        <v>749.81913999999995</v>
      </c>
      <c r="G8" s="40">
        <f t="shared" si="1"/>
        <v>107.1500734375</v>
      </c>
      <c r="H8" s="40">
        <f t="shared" si="1"/>
        <v>109.34126022166311</v>
      </c>
      <c r="I8" s="40">
        <f>F8/C8*100</f>
        <v>103.16719042377545</v>
      </c>
      <c r="J8" s="40"/>
      <c r="K8" s="40"/>
      <c r="L8" s="101">
        <f>F8/F6*100</f>
        <v>39.634212095332821</v>
      </c>
      <c r="M8" s="40">
        <f>F8-E8</f>
        <v>64.058669999999893</v>
      </c>
    </row>
    <row r="9" spans="1:13" s="1" customFormat="1" ht="13.95" customHeight="1" x14ac:dyDescent="0.25">
      <c r="A9" s="22" t="s">
        <v>22</v>
      </c>
      <c r="B9" s="12" t="s">
        <v>21</v>
      </c>
      <c r="C9" s="43">
        <v>19.238</v>
      </c>
      <c r="D9" s="40">
        <v>190.4</v>
      </c>
      <c r="E9" s="40">
        <v>6.3912300000000002</v>
      </c>
      <c r="F9" s="40">
        <v>19.238</v>
      </c>
      <c r="G9" s="40">
        <f t="shared" si="1"/>
        <v>3.3567384453781512</v>
      </c>
      <c r="H9" s="40">
        <f t="shared" si="1"/>
        <v>301.006222589392</v>
      </c>
      <c r="I9" s="40">
        <f t="shared" ref="I9:I31" si="2">F9/C9*100</f>
        <v>100</v>
      </c>
      <c r="J9" s="40"/>
      <c r="K9" s="40"/>
      <c r="L9" s="101">
        <f>F9/F6*100</f>
        <v>1.0168891824900774</v>
      </c>
      <c r="M9" s="40">
        <f t="shared" ref="M9:M31" si="3">F9-E9</f>
        <v>12.846769999999999</v>
      </c>
    </row>
    <row r="10" spans="1:13" s="1" customFormat="1" ht="13.95" customHeight="1" x14ac:dyDescent="0.25">
      <c r="A10" s="22" t="s">
        <v>26</v>
      </c>
      <c r="B10" s="12" t="s">
        <v>14</v>
      </c>
      <c r="C10" s="43">
        <v>19</v>
      </c>
      <c r="D10" s="40">
        <v>7.9</v>
      </c>
      <c r="E10" s="40">
        <v>10.00536</v>
      </c>
      <c r="F10" s="40">
        <v>19.428550000000001</v>
      </c>
      <c r="G10" s="40">
        <f t="shared" si="1"/>
        <v>126.65012658227847</v>
      </c>
      <c r="H10" s="40">
        <f t="shared" si="1"/>
        <v>194.1814187595449</v>
      </c>
      <c r="I10" s="40">
        <f>F10/C10*100</f>
        <v>102.2555263157895</v>
      </c>
      <c r="J10" s="40"/>
      <c r="K10" s="40"/>
      <c r="L10" s="101">
        <f>F10/F6*100</f>
        <v>1.0269613435111549</v>
      </c>
      <c r="M10" s="40">
        <f t="shared" si="3"/>
        <v>9.4231900000000017</v>
      </c>
    </row>
    <row r="11" spans="1:13" s="1" customFormat="1" ht="12.6" customHeight="1" x14ac:dyDescent="0.25">
      <c r="A11" s="22" t="s">
        <v>31</v>
      </c>
      <c r="B11" s="12" t="s">
        <v>15</v>
      </c>
      <c r="C11" s="43">
        <v>88.15</v>
      </c>
      <c r="D11" s="40">
        <v>117.8</v>
      </c>
      <c r="E11" s="40">
        <v>96.914099999999991</v>
      </c>
      <c r="F11" s="40">
        <v>92.980969999999999</v>
      </c>
      <c r="G11" s="40">
        <f>E11/D11*100</f>
        <v>82.270033955857386</v>
      </c>
      <c r="H11" s="40">
        <f t="shared" ref="G11:H30" si="4">F11/E11*100</f>
        <v>95.941632848058234</v>
      </c>
      <c r="I11" s="40">
        <f t="shared" si="2"/>
        <v>105.48039705048214</v>
      </c>
      <c r="J11" s="40"/>
      <c r="K11" s="40"/>
      <c r="L11" s="101">
        <f>F11/F6*100</f>
        <v>4.9148218406505046</v>
      </c>
      <c r="M11" s="40">
        <f t="shared" si="3"/>
        <v>-3.9331299999999914</v>
      </c>
    </row>
    <row r="12" spans="1:13" s="1" customFormat="1" ht="12.6" customHeight="1" x14ac:dyDescent="0.25">
      <c r="A12" s="22" t="s">
        <v>142</v>
      </c>
      <c r="B12" s="12"/>
      <c r="C12" s="43">
        <v>0.3</v>
      </c>
      <c r="D12" s="40">
        <v>0</v>
      </c>
      <c r="E12" s="40">
        <v>11.3</v>
      </c>
      <c r="F12" s="40">
        <v>0.3</v>
      </c>
      <c r="G12" s="40" t="e">
        <f>E12/D12*100</f>
        <v>#DIV/0!</v>
      </c>
      <c r="H12" s="40">
        <f>F12/E12*100</f>
        <v>2.6548672566371678</v>
      </c>
      <c r="I12" s="40">
        <f>F12/C12*100</f>
        <v>100</v>
      </c>
      <c r="J12" s="40"/>
      <c r="K12" s="40"/>
      <c r="L12" s="101">
        <f>F12/F6*100</f>
        <v>1.5857508823527561E-2</v>
      </c>
      <c r="M12" s="40">
        <f>F12-E12</f>
        <v>-11</v>
      </c>
    </row>
    <row r="13" spans="1:13" s="1" customFormat="1" ht="12.6" hidden="1" customHeight="1" x14ac:dyDescent="0.25">
      <c r="A13" s="22" t="s">
        <v>137</v>
      </c>
      <c r="B13" s="12"/>
      <c r="C13" s="43"/>
      <c r="D13" s="40">
        <v>0</v>
      </c>
      <c r="E13" s="40">
        <v>5.9199999999999999E-3</v>
      </c>
      <c r="F13" s="40"/>
      <c r="G13" s="40" t="e">
        <f>E13/D13*100</f>
        <v>#DIV/0!</v>
      </c>
      <c r="H13" s="40">
        <f t="shared" si="4"/>
        <v>0</v>
      </c>
      <c r="I13" s="40" t="e">
        <f t="shared" si="2"/>
        <v>#DIV/0!</v>
      </c>
      <c r="J13" s="40"/>
      <c r="K13" s="40"/>
      <c r="L13" s="101">
        <f>F13/F6*100</f>
        <v>0</v>
      </c>
      <c r="M13" s="40">
        <f t="shared" si="3"/>
        <v>-5.9199999999999999E-3</v>
      </c>
    </row>
    <row r="14" spans="1:13" s="1" customFormat="1" ht="23.25" customHeight="1" x14ac:dyDescent="0.25">
      <c r="A14" s="22" t="s">
        <v>168</v>
      </c>
      <c r="B14" s="12" t="s">
        <v>10</v>
      </c>
      <c r="C14" s="43">
        <v>226.91200000000001</v>
      </c>
      <c r="D14" s="40">
        <v>393.6</v>
      </c>
      <c r="E14" s="40">
        <v>272.11669000000001</v>
      </c>
      <c r="F14" s="40">
        <v>266.00513000000001</v>
      </c>
      <c r="G14" s="40">
        <f t="shared" si="4"/>
        <v>69.135337906504063</v>
      </c>
      <c r="H14" s="40">
        <f t="shared" si="4"/>
        <v>97.754066463177992</v>
      </c>
      <c r="I14" s="40">
        <f t="shared" si="2"/>
        <v>117.22832199266675</v>
      </c>
      <c r="J14" s="40"/>
      <c r="K14" s="40"/>
      <c r="L14" s="101">
        <f>F14/F6*100</f>
        <v>14.060595653595321</v>
      </c>
      <c r="M14" s="40">
        <f t="shared" si="3"/>
        <v>-6.1115599999999972</v>
      </c>
    </row>
    <row r="15" spans="1:13" s="1" customFormat="1" ht="24" x14ac:dyDescent="0.25">
      <c r="A15" s="23" t="s">
        <v>146</v>
      </c>
      <c r="B15" s="12"/>
      <c r="C15" s="43">
        <v>381.8</v>
      </c>
      <c r="D15" s="40">
        <v>331</v>
      </c>
      <c r="E15" s="40">
        <v>398.04023000000001</v>
      </c>
      <c r="F15" s="40">
        <v>425.69526999999999</v>
      </c>
      <c r="G15" s="40">
        <f t="shared" si="4"/>
        <v>120.25384592145016</v>
      </c>
      <c r="H15" s="40">
        <f t="shared" si="4"/>
        <v>106.94780022612287</v>
      </c>
      <c r="I15" s="40">
        <f t="shared" si="2"/>
        <v>111.49692771084337</v>
      </c>
      <c r="J15" s="40"/>
      <c r="K15" s="40"/>
      <c r="L15" s="101">
        <f>F15/F6*100</f>
        <v>22.501555000529823</v>
      </c>
      <c r="M15" s="40">
        <f t="shared" si="3"/>
        <v>27.655039999999985</v>
      </c>
    </row>
    <row r="16" spans="1:13" s="1" customFormat="1" hidden="1" x14ac:dyDescent="0.25">
      <c r="A16" s="23" t="s">
        <v>147</v>
      </c>
      <c r="B16" s="12"/>
      <c r="C16" s="43"/>
      <c r="D16" s="40">
        <v>0</v>
      </c>
      <c r="E16" s="40">
        <v>0</v>
      </c>
      <c r="F16" s="40"/>
      <c r="G16" s="40" t="e">
        <f t="shared" si="4"/>
        <v>#DIV/0!</v>
      </c>
      <c r="H16" s="40" t="e">
        <f>F16/E16*100</f>
        <v>#DIV/0!</v>
      </c>
      <c r="I16" s="40" t="e">
        <f t="shared" si="2"/>
        <v>#DIV/0!</v>
      </c>
      <c r="J16" s="40"/>
      <c r="K16" s="40"/>
      <c r="L16" s="101">
        <f>F16/F6*100</f>
        <v>0</v>
      </c>
      <c r="M16" s="40">
        <f t="shared" si="3"/>
        <v>0</v>
      </c>
    </row>
    <row r="17" spans="1:15" s="1" customFormat="1" x14ac:dyDescent="0.25">
      <c r="A17" s="23" t="s">
        <v>143</v>
      </c>
      <c r="B17" s="12"/>
      <c r="C17" s="43">
        <v>0</v>
      </c>
      <c r="D17" s="40">
        <v>2.9</v>
      </c>
      <c r="E17" s="40">
        <v>0</v>
      </c>
      <c r="F17" s="40">
        <v>0</v>
      </c>
      <c r="G17" s="40">
        <f t="shared" si="4"/>
        <v>0</v>
      </c>
      <c r="H17" s="40" t="e">
        <f>F17/E17*100</f>
        <v>#DIV/0!</v>
      </c>
      <c r="I17" s="40" t="e">
        <f>F17/C17*100</f>
        <v>#DIV/0!</v>
      </c>
      <c r="J17" s="40"/>
      <c r="K17" s="40"/>
      <c r="L17" s="101">
        <f>F17/F6*100</f>
        <v>0</v>
      </c>
      <c r="M17" s="40">
        <f t="shared" si="3"/>
        <v>0</v>
      </c>
    </row>
    <row r="18" spans="1:15" s="1" customFormat="1" x14ac:dyDescent="0.25">
      <c r="A18" s="23" t="s">
        <v>144</v>
      </c>
      <c r="B18" s="12"/>
      <c r="C18" s="43">
        <v>0</v>
      </c>
      <c r="D18" s="40">
        <v>0</v>
      </c>
      <c r="E18" s="40">
        <v>43.842140000000001</v>
      </c>
      <c r="F18" s="40">
        <v>-43.842140000000001</v>
      </c>
      <c r="G18" s="40" t="e">
        <f t="shared" si="4"/>
        <v>#DIV/0!</v>
      </c>
      <c r="H18" s="40">
        <f>F18/E18*100</f>
        <v>-100</v>
      </c>
      <c r="I18" s="40" t="e">
        <f>F18/C18*100</f>
        <v>#DIV/0!</v>
      </c>
      <c r="J18" s="40"/>
      <c r="K18" s="40"/>
      <c r="L18" s="101">
        <f>F18/F6*100</f>
        <v>-2.3174237396411024</v>
      </c>
      <c r="M18" s="40">
        <f t="shared" si="3"/>
        <v>-87.684280000000001</v>
      </c>
    </row>
    <row r="19" spans="1:15" s="1" customFormat="1" x14ac:dyDescent="0.25">
      <c r="A19" s="23" t="s">
        <v>145</v>
      </c>
      <c r="B19" s="12"/>
      <c r="C19" s="43">
        <v>103</v>
      </c>
      <c r="D19" s="40">
        <v>0</v>
      </c>
      <c r="E19" s="40">
        <v>85.306089999999998</v>
      </c>
      <c r="F19" s="40">
        <v>103</v>
      </c>
      <c r="G19" s="40" t="e">
        <f t="shared" si="4"/>
        <v>#DIV/0!</v>
      </c>
      <c r="H19" s="40">
        <f>F19/E19*100</f>
        <v>120.74167272231091</v>
      </c>
      <c r="I19" s="40">
        <f>F19/C19*100</f>
        <v>100</v>
      </c>
      <c r="J19" s="40"/>
      <c r="K19" s="40"/>
      <c r="L19" s="101">
        <f>F19/F6*100</f>
        <v>5.4444113627444626</v>
      </c>
      <c r="M19" s="40">
        <f t="shared" si="3"/>
        <v>17.693910000000002</v>
      </c>
    </row>
    <row r="20" spans="1:15" s="1" customFormat="1" ht="11.25" customHeight="1" x14ac:dyDescent="0.25">
      <c r="A20" s="24" t="s">
        <v>2</v>
      </c>
      <c r="B20" s="13" t="s">
        <v>27</v>
      </c>
      <c r="C20" s="44">
        <f>C22+C23+C24+C25+C28+C29</f>
        <v>11208.2341</v>
      </c>
      <c r="D20" s="44">
        <f t="shared" ref="D20:F20" si="5">D22+D23+D24+D25+D28+D29</f>
        <v>8808.2999999999993</v>
      </c>
      <c r="E20" s="44">
        <f t="shared" si="5"/>
        <v>12983.944820000001</v>
      </c>
      <c r="F20" s="44">
        <f t="shared" si="5"/>
        <v>11208.2341</v>
      </c>
      <c r="G20" s="42">
        <f t="shared" si="4"/>
        <v>147.40579703234451</v>
      </c>
      <c r="H20" s="42">
        <f t="shared" si="4"/>
        <v>86.323796468506558</v>
      </c>
      <c r="I20" s="42">
        <f t="shared" si="2"/>
        <v>100</v>
      </c>
      <c r="J20" s="42">
        <f>D20*100/D31</f>
        <v>81.590818566651535</v>
      </c>
      <c r="K20" s="42">
        <f>E20*100/E31</f>
        <v>87.34861789993279</v>
      </c>
      <c r="L20" s="42">
        <f>F20*100/F31</f>
        <v>85.558501218976687</v>
      </c>
      <c r="M20" s="42">
        <f t="shared" si="3"/>
        <v>-1775.7107200000009</v>
      </c>
    </row>
    <row r="21" spans="1:15" s="1" customFormat="1" ht="14.25" hidden="1" customHeight="1" x14ac:dyDescent="0.25">
      <c r="A21" s="25" t="s">
        <v>4</v>
      </c>
      <c r="B21" s="14" t="s">
        <v>8</v>
      </c>
      <c r="C21" s="45">
        <v>0</v>
      </c>
      <c r="D21" s="45">
        <v>0</v>
      </c>
      <c r="E21" s="45">
        <v>0</v>
      </c>
      <c r="F21" s="45">
        <v>0</v>
      </c>
      <c r="G21" s="40" t="e">
        <f t="shared" si="4"/>
        <v>#DIV/0!</v>
      </c>
      <c r="H21" s="40" t="e">
        <f t="shared" si="4"/>
        <v>#DIV/0!</v>
      </c>
      <c r="I21" s="40" t="e">
        <f t="shared" si="2"/>
        <v>#DIV/0!</v>
      </c>
      <c r="J21" s="40"/>
      <c r="K21" s="40"/>
      <c r="L21" s="54">
        <f>F21/F20*100</f>
        <v>0</v>
      </c>
      <c r="M21" s="40">
        <f t="shared" si="3"/>
        <v>0</v>
      </c>
    </row>
    <row r="22" spans="1:15" s="1" customFormat="1" ht="25.95" customHeight="1" x14ac:dyDescent="0.25">
      <c r="A22" s="25" t="s">
        <v>20</v>
      </c>
      <c r="B22" s="14" t="s">
        <v>34</v>
      </c>
      <c r="C22" s="45">
        <v>2852.1</v>
      </c>
      <c r="D22" s="40">
        <v>2408.8000000000002</v>
      </c>
      <c r="E22" s="40">
        <v>2928.4</v>
      </c>
      <c r="F22" s="40">
        <v>2852.1</v>
      </c>
      <c r="G22" s="40">
        <f t="shared" si="4"/>
        <v>121.57090667552308</v>
      </c>
      <c r="H22" s="40">
        <f t="shared" si="4"/>
        <v>97.394481628192864</v>
      </c>
      <c r="I22" s="40">
        <f t="shared" si="2"/>
        <v>100</v>
      </c>
      <c r="J22" s="40"/>
      <c r="K22" s="40"/>
      <c r="L22" s="101">
        <f>F22/F20*100</f>
        <v>25.446470644291768</v>
      </c>
      <c r="M22" s="40">
        <f t="shared" si="3"/>
        <v>-76.300000000000182</v>
      </c>
    </row>
    <row r="23" spans="1:15" s="1" customFormat="1" ht="60" hidden="1" x14ac:dyDescent="0.25">
      <c r="A23" s="25" t="s">
        <v>122</v>
      </c>
      <c r="B23" s="14"/>
      <c r="C23" s="45"/>
      <c r="D23" s="45"/>
      <c r="E23" s="45"/>
      <c r="F23" s="45"/>
      <c r="G23" s="40" t="e">
        <f t="shared" si="4"/>
        <v>#DIV/0!</v>
      </c>
      <c r="H23" s="40" t="e">
        <f>F23/E23*100</f>
        <v>#DIV/0!</v>
      </c>
      <c r="I23" s="40" t="e">
        <f t="shared" si="2"/>
        <v>#DIV/0!</v>
      </c>
      <c r="J23" s="40"/>
      <c r="K23" s="40"/>
      <c r="L23" s="101">
        <f t="shared" ref="L22:L23" si="6">F23/F19*100</f>
        <v>0</v>
      </c>
      <c r="M23" s="40">
        <f t="shared" si="3"/>
        <v>0</v>
      </c>
    </row>
    <row r="24" spans="1:15" s="1" customFormat="1" ht="14.4" customHeight="1" x14ac:dyDescent="0.25">
      <c r="A24" s="25" t="s">
        <v>19</v>
      </c>
      <c r="B24" s="14" t="s">
        <v>18</v>
      </c>
      <c r="C24" s="45">
        <v>924.65179999999998</v>
      </c>
      <c r="D24" s="45">
        <v>0</v>
      </c>
      <c r="E24" s="45">
        <v>767.28981999999996</v>
      </c>
      <c r="F24" s="45">
        <v>924.65179999999998</v>
      </c>
      <c r="G24" s="40" t="e">
        <f t="shared" si="4"/>
        <v>#DIV/0!</v>
      </c>
      <c r="H24" s="40">
        <f t="shared" si="4"/>
        <v>120.50880591638764</v>
      </c>
      <c r="I24" s="40">
        <f t="shared" si="2"/>
        <v>100</v>
      </c>
      <c r="J24" s="40"/>
      <c r="K24" s="40"/>
      <c r="L24" s="101">
        <f>F24/F20*100</f>
        <v>8.2497545264512286</v>
      </c>
      <c r="M24" s="40">
        <f t="shared" si="3"/>
        <v>157.36198000000002</v>
      </c>
    </row>
    <row r="25" spans="1:15" s="1" customFormat="1" ht="14.25" customHeight="1" x14ac:dyDescent="0.25">
      <c r="A25" s="25" t="s">
        <v>5</v>
      </c>
      <c r="B25" s="14" t="s">
        <v>9</v>
      </c>
      <c r="C25" s="45">
        <v>168.25399999999999</v>
      </c>
      <c r="D25" s="45">
        <v>121.3</v>
      </c>
      <c r="E25" s="45">
        <v>138.524</v>
      </c>
      <c r="F25" s="45">
        <v>168.25399999999999</v>
      </c>
      <c r="G25" s="40">
        <f t="shared" si="4"/>
        <v>114.199505358615</v>
      </c>
      <c r="H25" s="40">
        <f t="shared" si="4"/>
        <v>121.46198492679967</v>
      </c>
      <c r="I25" s="40">
        <v>0</v>
      </c>
      <c r="J25" s="40"/>
      <c r="K25" s="40"/>
      <c r="L25" s="101">
        <f>F25/F20*100</f>
        <v>1.5011642199728856</v>
      </c>
      <c r="M25" s="40">
        <f t="shared" si="3"/>
        <v>29.72999999999999</v>
      </c>
    </row>
    <row r="26" spans="1:15" s="1" customFormat="1" ht="37.200000000000003" customHeight="1" x14ac:dyDescent="0.25">
      <c r="A26" s="25" t="s">
        <v>17</v>
      </c>
      <c r="B26" s="14" t="s">
        <v>16</v>
      </c>
      <c r="C26" s="45">
        <v>168.14400000000001</v>
      </c>
      <c r="D26" s="46">
        <v>121.2</v>
      </c>
      <c r="E26" s="46">
        <v>138.41399999999999</v>
      </c>
      <c r="F26" s="46">
        <v>168.14400000000001</v>
      </c>
      <c r="G26" s="40">
        <f t="shared" si="4"/>
        <v>114.20297029702968</v>
      </c>
      <c r="H26" s="40">
        <f t="shared" si="4"/>
        <v>121.4790411374572</v>
      </c>
      <c r="I26" s="40">
        <f t="shared" si="2"/>
        <v>100</v>
      </c>
      <c r="J26" s="40"/>
      <c r="K26" s="40"/>
      <c r="L26" s="101"/>
      <c r="M26" s="40">
        <f t="shared" si="3"/>
        <v>29.730000000000018</v>
      </c>
      <c r="N26" s="48"/>
      <c r="O26" s="48"/>
    </row>
    <row r="27" spans="1:15" s="1" customFormat="1" ht="25.95" customHeight="1" x14ac:dyDescent="0.25">
      <c r="A27" s="25" t="s">
        <v>32</v>
      </c>
      <c r="B27" s="14" t="s">
        <v>33</v>
      </c>
      <c r="C27" s="45">
        <v>0.11</v>
      </c>
      <c r="D27" s="46">
        <v>0.1</v>
      </c>
      <c r="E27" s="46">
        <v>0.11</v>
      </c>
      <c r="F27" s="46">
        <v>0.11</v>
      </c>
      <c r="G27" s="40">
        <f t="shared" si="4"/>
        <v>109.99999999999999</v>
      </c>
      <c r="H27" s="40">
        <f t="shared" si="4"/>
        <v>100</v>
      </c>
      <c r="I27" s="40">
        <f t="shared" si="2"/>
        <v>100</v>
      </c>
      <c r="J27" s="40"/>
      <c r="K27" s="40"/>
      <c r="L27" s="101"/>
      <c r="M27" s="40">
        <f t="shared" si="3"/>
        <v>0</v>
      </c>
    </row>
    <row r="28" spans="1:15" s="1" customFormat="1" ht="47.4" hidden="1" customHeight="1" x14ac:dyDescent="0.25">
      <c r="A28" s="26" t="s">
        <v>24</v>
      </c>
      <c r="B28" s="14" t="s">
        <v>23</v>
      </c>
      <c r="C28" s="45"/>
      <c r="D28" s="40"/>
      <c r="E28" s="40"/>
      <c r="F28" s="40"/>
      <c r="G28" s="40" t="e">
        <f t="shared" si="4"/>
        <v>#DIV/0!</v>
      </c>
      <c r="H28" s="40" t="e">
        <f t="shared" si="4"/>
        <v>#DIV/0!</v>
      </c>
      <c r="I28" s="40" t="e">
        <f t="shared" si="2"/>
        <v>#DIV/0!</v>
      </c>
      <c r="J28" s="40"/>
      <c r="K28" s="40"/>
      <c r="L28" s="101">
        <f>F28/F27*100</f>
        <v>0</v>
      </c>
      <c r="M28" s="40">
        <f t="shared" si="3"/>
        <v>0</v>
      </c>
    </row>
    <row r="29" spans="1:15" s="1" customFormat="1" ht="24.6" customHeight="1" x14ac:dyDescent="0.25">
      <c r="A29" s="27" t="s">
        <v>103</v>
      </c>
      <c r="B29" s="14" t="s">
        <v>25</v>
      </c>
      <c r="C29" s="45">
        <v>7263.2282999999998</v>
      </c>
      <c r="D29" s="40">
        <v>6278.2</v>
      </c>
      <c r="E29" s="40">
        <v>9149.7309999999998</v>
      </c>
      <c r="F29" s="40">
        <v>7263.2282999999998</v>
      </c>
      <c r="G29" s="40">
        <f t="shared" si="4"/>
        <v>145.73812557739481</v>
      </c>
      <c r="H29" s="40">
        <f>F29/E29*100</f>
        <v>79.381878002752217</v>
      </c>
      <c r="I29" s="40">
        <f t="shared" si="2"/>
        <v>100</v>
      </c>
      <c r="J29" s="40"/>
      <c r="K29" s="40"/>
      <c r="L29" s="101">
        <f>F29/F20*100</f>
        <v>64.802610609284116</v>
      </c>
      <c r="M29" s="40">
        <f t="shared" si="3"/>
        <v>-1886.5027</v>
      </c>
    </row>
    <row r="30" spans="1:15" s="1" customFormat="1" ht="23.4" hidden="1" customHeight="1" x14ac:dyDescent="0.25">
      <c r="A30" s="27" t="s">
        <v>127</v>
      </c>
      <c r="B30" s="14"/>
      <c r="C30" s="45"/>
      <c r="D30" s="40">
        <v>0</v>
      </c>
      <c r="E30" s="40"/>
      <c r="F30" s="40"/>
      <c r="G30" s="40" t="e">
        <f t="shared" si="4"/>
        <v>#DIV/0!</v>
      </c>
      <c r="H30" s="40" t="e">
        <f>F30/E30*100</f>
        <v>#DIV/0!</v>
      </c>
      <c r="I30" s="40" t="e">
        <f t="shared" si="2"/>
        <v>#DIV/0!</v>
      </c>
      <c r="J30" s="40"/>
      <c r="K30" s="40"/>
      <c r="L30" s="40">
        <f>F30/F20*100</f>
        <v>0</v>
      </c>
      <c r="M30" s="40">
        <f t="shared" si="3"/>
        <v>0</v>
      </c>
    </row>
    <row r="31" spans="1:15" s="1" customFormat="1" ht="16.5" customHeight="1" x14ac:dyDescent="0.25">
      <c r="A31" s="28" t="s">
        <v>3</v>
      </c>
      <c r="B31" s="11" t="s">
        <v>28</v>
      </c>
      <c r="C31" s="41">
        <f>C6+C20</f>
        <v>13034.4341</v>
      </c>
      <c r="D31" s="41">
        <f>D6+D20</f>
        <v>10795.699999999999</v>
      </c>
      <c r="E31" s="41">
        <f>E6+E20</f>
        <v>14864.510890000001</v>
      </c>
      <c r="F31" s="41">
        <f>F6+F20</f>
        <v>13100.082329999999</v>
      </c>
      <c r="G31" s="42">
        <f>E31/D31*100</f>
        <v>137.68918078494218</v>
      </c>
      <c r="H31" s="42">
        <f>F31/E31*100</f>
        <v>88.129925208726448</v>
      </c>
      <c r="I31" s="42">
        <f t="shared" si="2"/>
        <v>100.50365232196769</v>
      </c>
      <c r="J31" s="42">
        <f>J20+J6</f>
        <v>100</v>
      </c>
      <c r="K31" s="42">
        <f>K20+K6</f>
        <v>100</v>
      </c>
      <c r="L31" s="42">
        <f>L20+L6</f>
        <v>100</v>
      </c>
      <c r="M31" s="42">
        <f t="shared" si="3"/>
        <v>-1764.4285600000021</v>
      </c>
    </row>
  </sheetData>
  <mergeCells count="11">
    <mergeCell ref="E1:M1"/>
    <mergeCell ref="M4:M5"/>
    <mergeCell ref="A2:L2"/>
    <mergeCell ref="J4:L4"/>
    <mergeCell ref="B4:B5"/>
    <mergeCell ref="A4:A5"/>
    <mergeCell ref="C4:C5"/>
    <mergeCell ref="D4:F4"/>
    <mergeCell ref="G4:H4"/>
    <mergeCell ref="A3:M3"/>
    <mergeCell ref="I4:I5"/>
  </mergeCells>
  <pageMargins left="0.51181102362204722" right="0.31496062992125984" top="1.1417322834645669" bottom="0" header="0.11811023622047245" footer="0.11811023622047245"/>
  <pageSetup paperSize="9" orientation="landscape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zoomScale="120" zoomScaleNormal="120" workbookViewId="0">
      <selection activeCell="L8" sqref="L8:L12"/>
    </sheetView>
  </sheetViews>
  <sheetFormatPr defaultColWidth="9.109375" defaultRowHeight="13.2" x14ac:dyDescent="0.25"/>
  <cols>
    <col min="1" max="1" width="51" style="1" customWidth="1"/>
    <col min="2" max="2" width="6.44140625" style="1" customWidth="1"/>
    <col min="3" max="3" width="7.5546875" style="1" customWidth="1"/>
    <col min="4" max="4" width="7.88671875" style="1" customWidth="1"/>
    <col min="5" max="5" width="7.33203125" style="1" customWidth="1"/>
    <col min="6" max="6" width="8.33203125" style="1" customWidth="1"/>
    <col min="7" max="8" width="7.6640625" style="1" customWidth="1"/>
    <col min="9" max="9" width="10" style="1" customWidth="1"/>
    <col min="10" max="10" width="6" style="1" customWidth="1"/>
    <col min="11" max="12" width="5.5546875" style="1" customWidth="1"/>
    <col min="13" max="13" width="9.5546875" style="1" customWidth="1"/>
    <col min="14" max="16384" width="9.109375" style="1"/>
  </cols>
  <sheetData>
    <row r="1" spans="1:14" ht="42" customHeight="1" x14ac:dyDescent="0.25">
      <c r="F1" s="61" t="s">
        <v>155</v>
      </c>
      <c r="G1" s="61"/>
      <c r="H1" s="61"/>
      <c r="I1" s="61"/>
      <c r="J1" s="61"/>
      <c r="K1" s="61"/>
      <c r="L1" s="61"/>
      <c r="M1" s="61"/>
      <c r="N1" s="4"/>
    </row>
    <row r="2" spans="1:14" x14ac:dyDescent="0.25">
      <c r="A2" s="88" t="s">
        <v>156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</row>
    <row r="3" spans="1:14" ht="10.5" customHeight="1" x14ac:dyDescent="0.25">
      <c r="A3" s="15"/>
      <c r="B3" s="15"/>
      <c r="C3" s="15"/>
      <c r="D3" s="15"/>
      <c r="E3" s="15"/>
      <c r="F3" s="15"/>
      <c r="G3" s="15"/>
      <c r="H3" s="15"/>
      <c r="L3" s="73" t="s">
        <v>101</v>
      </c>
      <c r="M3" s="73"/>
    </row>
    <row r="4" spans="1:14" ht="31.5" customHeight="1" x14ac:dyDescent="0.25">
      <c r="A4" s="78" t="s">
        <v>35</v>
      </c>
      <c r="B4" s="79" t="s">
        <v>36</v>
      </c>
      <c r="C4" s="80" t="str">
        <f>доходы!C4</f>
        <v>План 2024г.</v>
      </c>
      <c r="D4" s="81" t="s">
        <v>30</v>
      </c>
      <c r="E4" s="82"/>
      <c r="F4" s="83"/>
      <c r="G4" s="78" t="s">
        <v>56</v>
      </c>
      <c r="H4" s="78"/>
      <c r="I4" s="80" t="s">
        <v>157</v>
      </c>
      <c r="J4" s="85" t="s">
        <v>57</v>
      </c>
      <c r="K4" s="86"/>
      <c r="L4" s="87"/>
      <c r="M4" s="76" t="str">
        <f>доходы!M4</f>
        <v xml:space="preserve">изменение к показателям 2023г. </v>
      </c>
    </row>
    <row r="5" spans="1:14" ht="54" customHeight="1" x14ac:dyDescent="0.25">
      <c r="A5" s="78"/>
      <c r="B5" s="79"/>
      <c r="C5" s="77"/>
      <c r="D5" s="31" t="str">
        <f>доходы!D5</f>
        <v>2022г.</v>
      </c>
      <c r="E5" s="31" t="str">
        <f>доходы!E5</f>
        <v>2023г.</v>
      </c>
      <c r="F5" s="31" t="str">
        <f>доходы!F5</f>
        <v>2024г.</v>
      </c>
      <c r="G5" s="37" t="str">
        <f>доходы!G5</f>
        <v>2023г./ 2022г.</v>
      </c>
      <c r="H5" s="37" t="str">
        <f>доходы!H5</f>
        <v>2024г./ 2023г.</v>
      </c>
      <c r="I5" s="84"/>
      <c r="J5" s="31" t="str">
        <f>D5</f>
        <v>2022г.</v>
      </c>
      <c r="K5" s="31" t="str">
        <f>E5</f>
        <v>2023г.</v>
      </c>
      <c r="L5" s="31" t="str">
        <f>F5</f>
        <v>2024г.</v>
      </c>
      <c r="M5" s="77"/>
    </row>
    <row r="6" spans="1:14" x14ac:dyDescent="0.25">
      <c r="A6" s="29" t="s">
        <v>102</v>
      </c>
      <c r="B6" s="16" t="s">
        <v>37</v>
      </c>
      <c r="C6" s="47">
        <f>C7+C13+C15+C19+C22+C30+C32+C28+C26</f>
        <v>13217.434100000002</v>
      </c>
      <c r="D6" s="47">
        <f t="shared" ref="D6:F6" si="0">D7+D13+D15+D19+D22+D30+D32+D28+D26</f>
        <v>10744.5</v>
      </c>
      <c r="E6" s="47">
        <f t="shared" si="0"/>
        <v>15390.999039999999</v>
      </c>
      <c r="F6" s="47">
        <f t="shared" si="0"/>
        <v>12951.923450000002</v>
      </c>
      <c r="G6" s="47">
        <f>E6/D6*100</f>
        <v>143.24537242310018</v>
      </c>
      <c r="H6" s="47">
        <f>F6/E6*100</f>
        <v>84.152584353614529</v>
      </c>
      <c r="I6" s="47">
        <f>F6/C6*100</f>
        <v>97.991208823201177</v>
      </c>
      <c r="J6" s="47">
        <f>J7+J13+J15+J19+J22+J28+J30+J32</f>
        <v>100</v>
      </c>
      <c r="K6" s="47">
        <f>K7+K13+K15+K19+K22+K28+K30+K32</f>
        <v>100</v>
      </c>
      <c r="L6" s="47">
        <f>L7+L13+L15+L19+L22+L28+L30+L32</f>
        <v>99.994595397334578</v>
      </c>
      <c r="M6" s="42">
        <f>F6-E6</f>
        <v>-2439.0755899999967</v>
      </c>
      <c r="N6" s="48"/>
    </row>
    <row r="7" spans="1:14" ht="12.75" customHeight="1" x14ac:dyDescent="0.25">
      <c r="A7" s="29" t="s">
        <v>38</v>
      </c>
      <c r="B7" s="16" t="s">
        <v>92</v>
      </c>
      <c r="C7" s="47">
        <f>C8+C9+C10+C11+C12</f>
        <v>4601.98578</v>
      </c>
      <c r="D7" s="47">
        <f>D8+D9+D10+D11+D12</f>
        <v>3958.1000000000004</v>
      </c>
      <c r="E7" s="47">
        <f>E8+E9+E10+E11+E12</f>
        <v>4572.2500099999997</v>
      </c>
      <c r="F7" s="47">
        <f>F8+F9+F10+F11+F12</f>
        <v>4547.2231200000006</v>
      </c>
      <c r="G7" s="47">
        <f>E7/D7*100</f>
        <v>115.51628331775345</v>
      </c>
      <c r="H7" s="47">
        <f>F7/E7*100</f>
        <v>99.452635137071184</v>
      </c>
      <c r="I7" s="47">
        <f t="shared" ref="I7:I33" si="1">F7/C7*100</f>
        <v>98.810021094850072</v>
      </c>
      <c r="J7" s="47">
        <f>D7/D6*100</f>
        <v>36.838382428219091</v>
      </c>
      <c r="K7" s="47">
        <f>E7/E6*100</f>
        <v>29.70729838990361</v>
      </c>
      <c r="L7" s="47">
        <f>F7/F6*100</f>
        <v>35.108477420780311</v>
      </c>
      <c r="M7" s="42">
        <f t="shared" ref="M7:M34" si="2">F7-E7</f>
        <v>-25.026889999999185</v>
      </c>
      <c r="N7" s="48"/>
    </row>
    <row r="8" spans="1:14" ht="21.75" customHeight="1" x14ac:dyDescent="0.25">
      <c r="A8" s="30" t="s">
        <v>39</v>
      </c>
      <c r="B8" s="17" t="s">
        <v>104</v>
      </c>
      <c r="C8" s="39">
        <v>1168.99</v>
      </c>
      <c r="D8" s="39">
        <v>865.3</v>
      </c>
      <c r="E8" s="39">
        <v>964.83996000000002</v>
      </c>
      <c r="F8" s="39">
        <v>1168.99</v>
      </c>
      <c r="G8" s="39">
        <f t="shared" ref="G8:H34" si="3">E8/D8*100</f>
        <v>111.50352016641627</v>
      </c>
      <c r="H8" s="39">
        <f t="shared" si="3"/>
        <v>121.15895365693601</v>
      </c>
      <c r="I8" s="39">
        <f t="shared" si="1"/>
        <v>100</v>
      </c>
      <c r="J8" s="39"/>
      <c r="K8" s="39"/>
      <c r="L8" s="102">
        <f>F8/F7*100</f>
        <v>25.707777453418647</v>
      </c>
      <c r="M8" s="40">
        <f t="shared" si="2"/>
        <v>204.15003999999999</v>
      </c>
      <c r="N8" s="48"/>
    </row>
    <row r="9" spans="1:14" ht="34.5" customHeight="1" x14ac:dyDescent="0.25">
      <c r="A9" s="30" t="s">
        <v>40</v>
      </c>
      <c r="B9" s="17" t="s">
        <v>105</v>
      </c>
      <c r="C9" s="39">
        <v>2705.6202899999998</v>
      </c>
      <c r="D9" s="39">
        <v>2563.3000000000002</v>
      </c>
      <c r="E9" s="39">
        <v>2861.94515</v>
      </c>
      <c r="F9" s="39">
        <v>2652.9646299999999</v>
      </c>
      <c r="G9" s="39">
        <f t="shared" si="3"/>
        <v>111.65080755276399</v>
      </c>
      <c r="H9" s="39">
        <f t="shared" si="3"/>
        <v>92.697955095330869</v>
      </c>
      <c r="I9" s="39">
        <f>F9/C9*100</f>
        <v>98.053841472337581</v>
      </c>
      <c r="J9" s="39"/>
      <c r="K9" s="39"/>
      <c r="L9" s="102">
        <f>F9/F7*100</f>
        <v>58.342521578312166</v>
      </c>
      <c r="M9" s="40">
        <f t="shared" si="2"/>
        <v>-208.98052000000007</v>
      </c>
      <c r="N9" s="48"/>
    </row>
    <row r="10" spans="1:14" ht="24.75" customHeight="1" x14ac:dyDescent="0.25">
      <c r="A10" s="30" t="s">
        <v>58</v>
      </c>
      <c r="B10" s="17" t="s">
        <v>106</v>
      </c>
      <c r="C10" s="39">
        <v>30</v>
      </c>
      <c r="D10" s="39">
        <v>30</v>
      </c>
      <c r="E10" s="39">
        <v>30</v>
      </c>
      <c r="F10" s="39">
        <v>30</v>
      </c>
      <c r="G10" s="39">
        <f t="shared" si="3"/>
        <v>100</v>
      </c>
      <c r="H10" s="39">
        <f t="shared" si="3"/>
        <v>100</v>
      </c>
      <c r="I10" s="39">
        <f t="shared" si="1"/>
        <v>100</v>
      </c>
      <c r="J10" s="39"/>
      <c r="K10" s="39"/>
      <c r="L10" s="102">
        <f>F10/F7*100</f>
        <v>0.65974330285336857</v>
      </c>
      <c r="M10" s="40">
        <f t="shared" si="2"/>
        <v>0</v>
      </c>
      <c r="N10" s="48"/>
    </row>
    <row r="11" spans="1:14" hidden="1" x14ac:dyDescent="0.25">
      <c r="A11" s="30" t="s">
        <v>41</v>
      </c>
      <c r="B11" s="17" t="s">
        <v>107</v>
      </c>
      <c r="C11" s="39"/>
      <c r="D11" s="39"/>
      <c r="E11" s="39"/>
      <c r="F11" s="39"/>
      <c r="G11" s="39" t="e">
        <f t="shared" si="3"/>
        <v>#DIV/0!</v>
      </c>
      <c r="H11" s="39" t="e">
        <f t="shared" si="3"/>
        <v>#DIV/0!</v>
      </c>
      <c r="I11" s="39" t="e">
        <f t="shared" si="1"/>
        <v>#DIV/0!</v>
      </c>
      <c r="J11" s="39"/>
      <c r="K11" s="39"/>
      <c r="L11" s="102">
        <f>F11/F8*100</f>
        <v>0</v>
      </c>
      <c r="M11" s="40">
        <f t="shared" si="2"/>
        <v>0</v>
      </c>
      <c r="N11" s="48"/>
    </row>
    <row r="12" spans="1:14" ht="13.95" customHeight="1" x14ac:dyDescent="0.25">
      <c r="A12" s="30" t="s">
        <v>126</v>
      </c>
      <c r="B12" s="17" t="s">
        <v>108</v>
      </c>
      <c r="C12" s="39">
        <v>697.37549000000001</v>
      </c>
      <c r="D12" s="39">
        <v>499.5</v>
      </c>
      <c r="E12" s="39">
        <v>715.46489999999994</v>
      </c>
      <c r="F12" s="39">
        <v>695.26849000000004</v>
      </c>
      <c r="G12" s="39">
        <f t="shared" si="3"/>
        <v>143.23621621621621</v>
      </c>
      <c r="H12" s="39">
        <f t="shared" si="3"/>
        <v>97.177162709169949</v>
      </c>
      <c r="I12" s="39">
        <f>F12/C12*100</f>
        <v>99.697867213543745</v>
      </c>
      <c r="J12" s="39"/>
      <c r="K12" s="39"/>
      <c r="L12" s="102">
        <f>F12/F7*100</f>
        <v>15.289957665415809</v>
      </c>
      <c r="M12" s="40">
        <f>F12-E12</f>
        <v>-20.196409999999901</v>
      </c>
      <c r="N12" s="48"/>
    </row>
    <row r="13" spans="1:14" ht="11.25" customHeight="1" x14ac:dyDescent="0.25">
      <c r="A13" s="29" t="s">
        <v>59</v>
      </c>
      <c r="B13" s="16" t="s">
        <v>93</v>
      </c>
      <c r="C13" s="47">
        <f>C14</f>
        <v>176.94399999999999</v>
      </c>
      <c r="D13" s="47">
        <f>D14</f>
        <v>121.2</v>
      </c>
      <c r="E13" s="47">
        <f>E14</f>
        <v>138.41399999999999</v>
      </c>
      <c r="F13" s="47">
        <f>F14</f>
        <v>176.94399999999999</v>
      </c>
      <c r="G13" s="47">
        <f t="shared" si="3"/>
        <v>114.20297029702968</v>
      </c>
      <c r="H13" s="47">
        <f t="shared" si="3"/>
        <v>127.83677951652291</v>
      </c>
      <c r="I13" s="47">
        <f t="shared" si="1"/>
        <v>100</v>
      </c>
      <c r="J13" s="47">
        <f>D13/D6*100</f>
        <v>1.128018986458188</v>
      </c>
      <c r="K13" s="47">
        <f>E13/E6*100</f>
        <v>0.89931783921415931</v>
      </c>
      <c r="L13" s="47">
        <f>F13/F6*100</f>
        <v>1.36616002003934</v>
      </c>
      <c r="M13" s="42">
        <f t="shared" si="2"/>
        <v>38.53</v>
      </c>
      <c r="N13" s="48"/>
    </row>
    <row r="14" spans="1:14" x14ac:dyDescent="0.25">
      <c r="A14" s="30" t="s">
        <v>42</v>
      </c>
      <c r="B14" s="17" t="s">
        <v>109</v>
      </c>
      <c r="C14" s="39">
        <v>176.94399999999999</v>
      </c>
      <c r="D14" s="39">
        <v>121.2</v>
      </c>
      <c r="E14" s="39">
        <v>138.41399999999999</v>
      </c>
      <c r="F14" s="39">
        <v>176.94399999999999</v>
      </c>
      <c r="G14" s="39">
        <f t="shared" si="3"/>
        <v>114.20297029702968</v>
      </c>
      <c r="H14" s="39">
        <f t="shared" si="3"/>
        <v>127.83677951652291</v>
      </c>
      <c r="I14" s="39">
        <f t="shared" si="1"/>
        <v>100</v>
      </c>
      <c r="J14" s="39"/>
      <c r="K14" s="39"/>
      <c r="L14" s="39"/>
      <c r="M14" s="40">
        <f t="shared" si="2"/>
        <v>38.53</v>
      </c>
      <c r="N14" s="48"/>
    </row>
    <row r="15" spans="1:14" ht="12" customHeight="1" x14ac:dyDescent="0.25">
      <c r="A15" s="29" t="s">
        <v>43</v>
      </c>
      <c r="B15" s="16" t="s">
        <v>94</v>
      </c>
      <c r="C15" s="47">
        <f>C16+C17+C18</f>
        <v>63.800000000000004</v>
      </c>
      <c r="D15" s="47">
        <f>D16+D17+D18</f>
        <v>137.69999999999999</v>
      </c>
      <c r="E15" s="47">
        <f>E16+E17+E18</f>
        <v>61.7</v>
      </c>
      <c r="F15" s="47">
        <f>F16+F17+F18</f>
        <v>57.1</v>
      </c>
      <c r="G15" s="47">
        <f t="shared" si="3"/>
        <v>44.807552650689914</v>
      </c>
      <c r="H15" s="47">
        <f t="shared" si="3"/>
        <v>92.544570502431114</v>
      </c>
      <c r="I15" s="47">
        <f t="shared" si="1"/>
        <v>89.498432601880879</v>
      </c>
      <c r="J15" s="47">
        <f>D15/D6*100</f>
        <v>1.2815859276839312</v>
      </c>
      <c r="K15" s="47">
        <f>E15/E6*100</f>
        <v>0.40088365829694711</v>
      </c>
      <c r="L15" s="47">
        <f>F15/F6*100</f>
        <v>0.4408611602780898</v>
      </c>
      <c r="M15" s="42">
        <f t="shared" si="2"/>
        <v>-4.6000000000000014</v>
      </c>
      <c r="N15" s="48"/>
    </row>
    <row r="16" spans="1:14" ht="11.4" hidden="1" customHeight="1" x14ac:dyDescent="0.25">
      <c r="A16" s="53" t="s">
        <v>134</v>
      </c>
      <c r="B16" s="17" t="s">
        <v>110</v>
      </c>
      <c r="C16" s="39"/>
      <c r="D16" s="39"/>
      <c r="E16" s="39"/>
      <c r="F16" s="39"/>
      <c r="G16" s="39" t="e">
        <f t="shared" si="3"/>
        <v>#DIV/0!</v>
      </c>
      <c r="H16" s="39" t="e">
        <f t="shared" si="3"/>
        <v>#DIV/0!</v>
      </c>
      <c r="I16" s="47" t="e">
        <f t="shared" si="1"/>
        <v>#DIV/0!</v>
      </c>
      <c r="J16" s="39"/>
      <c r="K16" s="39"/>
      <c r="L16" s="39"/>
      <c r="M16" s="40">
        <f t="shared" si="2"/>
        <v>0</v>
      </c>
      <c r="N16" s="48"/>
    </row>
    <row r="17" spans="1:14" ht="24" customHeight="1" x14ac:dyDescent="0.25">
      <c r="A17" s="53" t="s">
        <v>136</v>
      </c>
      <c r="B17" s="17" t="s">
        <v>111</v>
      </c>
      <c r="C17" s="39">
        <v>63.1</v>
      </c>
      <c r="D17" s="40">
        <v>137.69999999999999</v>
      </c>
      <c r="E17" s="40">
        <v>61</v>
      </c>
      <c r="F17" s="40">
        <v>56.4</v>
      </c>
      <c r="G17" s="39">
        <f t="shared" si="3"/>
        <v>44.299201161946264</v>
      </c>
      <c r="H17" s="39">
        <f t="shared" si="3"/>
        <v>92.45901639344261</v>
      </c>
      <c r="I17" s="47">
        <f t="shared" si="1"/>
        <v>89.381933438985726</v>
      </c>
      <c r="J17" s="39"/>
      <c r="K17" s="39"/>
      <c r="L17" s="39"/>
      <c r="M17" s="40">
        <f t="shared" si="2"/>
        <v>-4.6000000000000014</v>
      </c>
      <c r="N17" s="48"/>
    </row>
    <row r="18" spans="1:14" ht="24" x14ac:dyDescent="0.25">
      <c r="A18" s="53" t="s">
        <v>135</v>
      </c>
      <c r="B18" s="17" t="s">
        <v>125</v>
      </c>
      <c r="C18" s="39">
        <v>0.7</v>
      </c>
      <c r="D18" s="40">
        <v>0</v>
      </c>
      <c r="E18" s="40">
        <v>0.7</v>
      </c>
      <c r="F18" s="40">
        <v>0.7</v>
      </c>
      <c r="G18" s="39" t="e">
        <f>E18/D18*100</f>
        <v>#DIV/0!</v>
      </c>
      <c r="H18" s="39">
        <f>F18/E18*100</f>
        <v>100</v>
      </c>
      <c r="I18" s="47">
        <f>F18/C18*100</f>
        <v>100</v>
      </c>
      <c r="J18" s="39"/>
      <c r="K18" s="39"/>
      <c r="L18" s="39"/>
      <c r="M18" s="40">
        <f t="shared" si="2"/>
        <v>0</v>
      </c>
      <c r="N18" s="48"/>
    </row>
    <row r="19" spans="1:14" ht="13.5" customHeight="1" x14ac:dyDescent="0.25">
      <c r="A19" s="29" t="s">
        <v>44</v>
      </c>
      <c r="B19" s="16" t="s">
        <v>95</v>
      </c>
      <c r="C19" s="47">
        <f>C20+C21</f>
        <v>865.77301</v>
      </c>
      <c r="D19" s="47">
        <f>D20+D21</f>
        <v>668.8</v>
      </c>
      <c r="E19" s="47">
        <f>E20+E21</f>
        <v>1994.6478</v>
      </c>
      <c r="F19" s="47">
        <f>F20+F21</f>
        <v>823.53228999999999</v>
      </c>
      <c r="G19" s="47">
        <f t="shared" si="3"/>
        <v>298.24279306220097</v>
      </c>
      <c r="H19" s="47">
        <f t="shared" si="3"/>
        <v>41.28710291611381</v>
      </c>
      <c r="I19" s="47">
        <f t="shared" si="1"/>
        <v>95.121039867020102</v>
      </c>
      <c r="J19" s="47">
        <f>D19/D6*100</f>
        <v>6.2245800176834658</v>
      </c>
      <c r="K19" s="47">
        <f>E19/E6*100</f>
        <v>12.95983317792475</v>
      </c>
      <c r="L19" s="47">
        <f>F19/F6*100</f>
        <v>6.3583782994023164</v>
      </c>
      <c r="M19" s="42">
        <f t="shared" si="2"/>
        <v>-1171.1155100000001</v>
      </c>
      <c r="N19" s="48"/>
    </row>
    <row r="20" spans="1:14" ht="14.25" customHeight="1" x14ac:dyDescent="0.25">
      <c r="A20" s="30" t="s">
        <v>45</v>
      </c>
      <c r="B20" s="17" t="s">
        <v>112</v>
      </c>
      <c r="C20" s="39">
        <v>863.77301</v>
      </c>
      <c r="D20" s="39">
        <v>608.79999999999995</v>
      </c>
      <c r="E20" s="39">
        <v>1994.6478</v>
      </c>
      <c r="F20" s="39">
        <v>823.53228999999999</v>
      </c>
      <c r="G20" s="39">
        <f t="shared" si="3"/>
        <v>327.63597240473064</v>
      </c>
      <c r="H20" s="39">
        <f t="shared" si="3"/>
        <v>41.28710291611381</v>
      </c>
      <c r="I20" s="47">
        <f t="shared" si="1"/>
        <v>95.341285322170464</v>
      </c>
      <c r="J20" s="39"/>
      <c r="K20" s="39"/>
      <c r="L20" s="39"/>
      <c r="M20" s="40">
        <f t="shared" si="2"/>
        <v>-1171.1155100000001</v>
      </c>
      <c r="N20" s="48"/>
    </row>
    <row r="21" spans="1:14" x14ac:dyDescent="0.25">
      <c r="A21" s="30" t="s">
        <v>46</v>
      </c>
      <c r="B21" s="17" t="s">
        <v>113</v>
      </c>
      <c r="C21" s="39">
        <v>2</v>
      </c>
      <c r="D21" s="39">
        <v>60</v>
      </c>
      <c r="E21" s="39">
        <v>0</v>
      </c>
      <c r="F21" s="39">
        <v>0</v>
      </c>
      <c r="G21" s="39"/>
      <c r="H21" s="39" t="e">
        <f t="shared" si="3"/>
        <v>#DIV/0!</v>
      </c>
      <c r="I21" s="39">
        <f t="shared" si="1"/>
        <v>0</v>
      </c>
      <c r="J21" s="39"/>
      <c r="K21" s="39"/>
      <c r="L21" s="39"/>
      <c r="M21" s="40">
        <f>F21-E21</f>
        <v>0</v>
      </c>
      <c r="N21" s="48"/>
    </row>
    <row r="22" spans="1:14" ht="13.5" customHeight="1" x14ac:dyDescent="0.25">
      <c r="A22" s="29" t="s">
        <v>47</v>
      </c>
      <c r="B22" s="16" t="s">
        <v>96</v>
      </c>
      <c r="C22" s="47">
        <f>C24+C25+C23</f>
        <v>1786.4118000000001</v>
      </c>
      <c r="D22" s="47">
        <f>D24+D25+D23</f>
        <v>783</v>
      </c>
      <c r="E22" s="47">
        <f>E24+E25+E23</f>
        <v>1622.25261</v>
      </c>
      <c r="F22" s="47">
        <f>F24+F25+F23</f>
        <v>1691.40049</v>
      </c>
      <c r="G22" s="47">
        <f t="shared" si="3"/>
        <v>207.18424137931035</v>
      </c>
      <c r="H22" s="47">
        <f t="shared" si="3"/>
        <v>104.26246070271385</v>
      </c>
      <c r="I22" s="47">
        <f t="shared" si="1"/>
        <v>94.681444110478878</v>
      </c>
      <c r="J22" s="47">
        <f>D22/D6*100</f>
        <v>7.2874493927125501</v>
      </c>
      <c r="K22" s="47">
        <f>E22/E6*100</f>
        <v>10.540268411322051</v>
      </c>
      <c r="L22" s="47">
        <f>F22/F6*100</f>
        <v>13.059067995032041</v>
      </c>
      <c r="M22" s="42">
        <f t="shared" si="2"/>
        <v>69.147879999999986</v>
      </c>
      <c r="N22" s="48"/>
    </row>
    <row r="23" spans="1:14" hidden="1" x14ac:dyDescent="0.25">
      <c r="A23" s="30" t="s">
        <v>100</v>
      </c>
      <c r="B23" s="17" t="s">
        <v>114</v>
      </c>
      <c r="C23" s="39"/>
      <c r="D23" s="39"/>
      <c r="E23" s="39"/>
      <c r="F23" s="39"/>
      <c r="G23" s="47"/>
      <c r="H23" s="47" t="e">
        <f>F23/E23*100</f>
        <v>#DIV/0!</v>
      </c>
      <c r="I23" s="39" t="e">
        <f t="shared" si="1"/>
        <v>#DIV/0!</v>
      </c>
      <c r="J23" s="39"/>
      <c r="K23" s="39"/>
      <c r="L23" s="39"/>
      <c r="M23" s="40">
        <f t="shared" si="2"/>
        <v>0</v>
      </c>
      <c r="N23" s="48"/>
    </row>
    <row r="24" spans="1:14" ht="15" customHeight="1" x14ac:dyDescent="0.25">
      <c r="A24" s="30" t="s">
        <v>48</v>
      </c>
      <c r="B24" s="17" t="s">
        <v>115</v>
      </c>
      <c r="C24" s="39">
        <v>0</v>
      </c>
      <c r="D24" s="39">
        <v>0</v>
      </c>
      <c r="E24" s="39">
        <v>1015.45299</v>
      </c>
      <c r="F24" s="39">
        <v>0</v>
      </c>
      <c r="G24" s="39" t="e">
        <f t="shared" si="3"/>
        <v>#DIV/0!</v>
      </c>
      <c r="H24" s="39">
        <f>F24/E24*100</f>
        <v>0</v>
      </c>
      <c r="I24" s="39" t="e">
        <f t="shared" si="1"/>
        <v>#DIV/0!</v>
      </c>
      <c r="J24" s="39"/>
      <c r="K24" s="39"/>
      <c r="L24" s="39"/>
      <c r="M24" s="40">
        <f t="shared" si="2"/>
        <v>-1015.45299</v>
      </c>
      <c r="N24" s="48"/>
    </row>
    <row r="25" spans="1:14" x14ac:dyDescent="0.25">
      <c r="A25" s="30" t="s">
        <v>49</v>
      </c>
      <c r="B25" s="17" t="s">
        <v>116</v>
      </c>
      <c r="C25" s="39">
        <v>1786.4118000000001</v>
      </c>
      <c r="D25" s="39">
        <v>783</v>
      </c>
      <c r="E25" s="39">
        <v>606.79962</v>
      </c>
      <c r="F25" s="39">
        <v>1691.40049</v>
      </c>
      <c r="G25" s="39">
        <f>E25/D25*100</f>
        <v>77.496758620689661</v>
      </c>
      <c r="H25" s="39">
        <f>F25/E25*100</f>
        <v>278.74119136725892</v>
      </c>
      <c r="I25" s="39">
        <f t="shared" si="1"/>
        <v>94.681444110478878</v>
      </c>
      <c r="J25" s="39"/>
      <c r="K25" s="39"/>
      <c r="L25" s="39"/>
      <c r="M25" s="40">
        <f t="shared" si="2"/>
        <v>1084.60087</v>
      </c>
      <c r="N25" s="48"/>
    </row>
    <row r="26" spans="1:14" s="60" customFormat="1" x14ac:dyDescent="0.25">
      <c r="A26" s="29" t="s">
        <v>172</v>
      </c>
      <c r="B26" s="16" t="s">
        <v>171</v>
      </c>
      <c r="C26" s="47">
        <f>C27</f>
        <v>0.7</v>
      </c>
      <c r="D26" s="47">
        <f t="shared" ref="D26:F26" si="4">D27</f>
        <v>0</v>
      </c>
      <c r="E26" s="47">
        <f t="shared" si="4"/>
        <v>0</v>
      </c>
      <c r="F26" s="47">
        <f t="shared" si="4"/>
        <v>0.7</v>
      </c>
      <c r="G26" s="47" t="e">
        <f>E26/D26*100</f>
        <v>#DIV/0!</v>
      </c>
      <c r="H26" s="47" t="e">
        <f>F26/E26*100</f>
        <v>#DIV/0!</v>
      </c>
      <c r="I26" s="39">
        <f>F26/C26*100</f>
        <v>100</v>
      </c>
      <c r="J26" s="47">
        <f>D26/D6*100</f>
        <v>0</v>
      </c>
      <c r="K26" s="47">
        <f>E26/E6*100</f>
        <v>0</v>
      </c>
      <c r="L26" s="47">
        <f>F26/F6*100</f>
        <v>5.4046026654056539E-3</v>
      </c>
      <c r="M26" s="40">
        <f>F26-E26</f>
        <v>0.7</v>
      </c>
      <c r="N26" s="59"/>
    </row>
    <row r="27" spans="1:14" x14ac:dyDescent="0.25">
      <c r="A27" s="30" t="s">
        <v>169</v>
      </c>
      <c r="B27" s="17" t="s">
        <v>170</v>
      </c>
      <c r="C27" s="39">
        <v>0.7</v>
      </c>
      <c r="D27" s="39">
        <v>0</v>
      </c>
      <c r="E27" s="39">
        <v>0</v>
      </c>
      <c r="F27" s="39">
        <v>0.7</v>
      </c>
      <c r="G27" s="39"/>
      <c r="H27" s="39"/>
      <c r="I27" s="39"/>
      <c r="J27" s="39"/>
      <c r="K27" s="39"/>
      <c r="L27" s="39"/>
      <c r="M27" s="40">
        <f t="shared" si="2"/>
        <v>0.7</v>
      </c>
      <c r="N27" s="48"/>
    </row>
    <row r="28" spans="1:14" ht="15.75" customHeight="1" x14ac:dyDescent="0.25">
      <c r="A28" s="29" t="s">
        <v>50</v>
      </c>
      <c r="B28" s="16" t="s">
        <v>97</v>
      </c>
      <c r="C28" s="47">
        <f>C29</f>
        <v>5218.1267099999995</v>
      </c>
      <c r="D28" s="47">
        <f>D29</f>
        <v>4754.3</v>
      </c>
      <c r="E28" s="47">
        <f>E29</f>
        <v>6524.8944600000004</v>
      </c>
      <c r="F28" s="47">
        <f>F29</f>
        <v>5151.3307500000001</v>
      </c>
      <c r="G28" s="47">
        <f t="shared" si="3"/>
        <v>137.24195906863261</v>
      </c>
      <c r="H28" s="47">
        <f t="shared" si="3"/>
        <v>78.948874676510854</v>
      </c>
      <c r="I28" s="47">
        <f t="shared" si="1"/>
        <v>98.719924530157684</v>
      </c>
      <c r="J28" s="47">
        <f>D28/D6*100</f>
        <v>44.248685373912231</v>
      </c>
      <c r="K28" s="47">
        <f>E28/E6*100</f>
        <v>42.394223032840891</v>
      </c>
      <c r="L28" s="47">
        <f>F28/F6*100</f>
        <v>39.772708431194438</v>
      </c>
      <c r="M28" s="42">
        <f t="shared" si="2"/>
        <v>-1373.5637100000004</v>
      </c>
      <c r="N28" s="48"/>
    </row>
    <row r="29" spans="1:14" ht="15" customHeight="1" x14ac:dyDescent="0.25">
      <c r="A29" s="30" t="s">
        <v>51</v>
      </c>
      <c r="B29" s="17" t="s">
        <v>117</v>
      </c>
      <c r="C29" s="39">
        <v>5218.1267099999995</v>
      </c>
      <c r="D29" s="39">
        <v>4754.3</v>
      </c>
      <c r="E29" s="39">
        <v>6524.8944600000004</v>
      </c>
      <c r="F29" s="39">
        <v>5151.3307500000001</v>
      </c>
      <c r="G29" s="47">
        <f t="shared" si="3"/>
        <v>137.24195906863261</v>
      </c>
      <c r="H29" s="47">
        <f t="shared" si="3"/>
        <v>78.948874676510854</v>
      </c>
      <c r="I29" s="47">
        <f t="shared" si="1"/>
        <v>98.719924530157684</v>
      </c>
      <c r="J29" s="39"/>
      <c r="K29" s="39"/>
      <c r="L29" s="39"/>
      <c r="M29" s="40">
        <f t="shared" si="2"/>
        <v>-1373.5637100000004</v>
      </c>
      <c r="N29" s="48"/>
    </row>
    <row r="30" spans="1:14" ht="12" customHeight="1" x14ac:dyDescent="0.25">
      <c r="A30" s="29" t="s">
        <v>52</v>
      </c>
      <c r="B30" s="16" t="s">
        <v>118</v>
      </c>
      <c r="C30" s="47">
        <f>C31</f>
        <v>488.09280000000001</v>
      </c>
      <c r="D30" s="47">
        <f>D31</f>
        <v>301.60000000000002</v>
      </c>
      <c r="E30" s="47">
        <f>E31</f>
        <v>454.04016000000001</v>
      </c>
      <c r="F30" s="47">
        <f>F31</f>
        <v>488.09280000000001</v>
      </c>
      <c r="G30" s="47">
        <f t="shared" si="3"/>
        <v>150.54381962864721</v>
      </c>
      <c r="H30" s="47">
        <f t="shared" si="3"/>
        <v>107.49991806892147</v>
      </c>
      <c r="I30" s="47">
        <f t="shared" si="1"/>
        <v>100</v>
      </c>
      <c r="J30" s="47">
        <f>D30/D6*100</f>
        <v>2.807017543859649</v>
      </c>
      <c r="K30" s="47">
        <f>E30/E6*100</f>
        <v>2.9500369587444277</v>
      </c>
      <c r="L30" s="47">
        <f>F30/F6*100</f>
        <v>3.7684966397790118</v>
      </c>
      <c r="M30" s="42">
        <f t="shared" si="2"/>
        <v>34.052639999999997</v>
      </c>
      <c r="N30" s="48"/>
    </row>
    <row r="31" spans="1:14" ht="12.75" customHeight="1" x14ac:dyDescent="0.25">
      <c r="A31" s="30" t="s">
        <v>53</v>
      </c>
      <c r="B31" s="17" t="s">
        <v>119</v>
      </c>
      <c r="C31" s="39">
        <v>488.09280000000001</v>
      </c>
      <c r="D31" s="39">
        <v>301.60000000000002</v>
      </c>
      <c r="E31" s="39">
        <v>454.04016000000001</v>
      </c>
      <c r="F31" s="39">
        <v>488.09280000000001</v>
      </c>
      <c r="G31" s="39">
        <f t="shared" si="3"/>
        <v>150.54381962864721</v>
      </c>
      <c r="H31" s="39">
        <f t="shared" si="3"/>
        <v>107.49991806892147</v>
      </c>
      <c r="I31" s="39">
        <f t="shared" si="1"/>
        <v>100</v>
      </c>
      <c r="J31" s="39"/>
      <c r="K31" s="39"/>
      <c r="L31" s="39"/>
      <c r="M31" s="40">
        <f t="shared" si="2"/>
        <v>34.052639999999997</v>
      </c>
      <c r="N31" s="48"/>
    </row>
    <row r="32" spans="1:14" ht="12.75" customHeight="1" x14ac:dyDescent="0.25">
      <c r="A32" s="29" t="s">
        <v>54</v>
      </c>
      <c r="B32" s="16" t="s">
        <v>98</v>
      </c>
      <c r="C32" s="47">
        <f>C33</f>
        <v>15.6</v>
      </c>
      <c r="D32" s="47">
        <f>D33</f>
        <v>19.8</v>
      </c>
      <c r="E32" s="47">
        <f>E33</f>
        <v>22.8</v>
      </c>
      <c r="F32" s="47">
        <f>F33</f>
        <v>15.6</v>
      </c>
      <c r="G32" s="47">
        <f>E32/D32*100</f>
        <v>115.15151515151516</v>
      </c>
      <c r="H32" s="47">
        <f>F32/E32*100</f>
        <v>68.421052631578945</v>
      </c>
      <c r="I32" s="47">
        <f t="shared" si="1"/>
        <v>100</v>
      </c>
      <c r="J32" s="47">
        <f>D32/D6*100</f>
        <v>0.1842803294708921</v>
      </c>
      <c r="K32" s="47">
        <f>E32/E6*100</f>
        <v>0.14813853175316682</v>
      </c>
      <c r="L32" s="47">
        <f>F32/F6*100</f>
        <v>0.12044543082904027</v>
      </c>
      <c r="M32" s="42">
        <f t="shared" si="2"/>
        <v>-7.2000000000000011</v>
      </c>
      <c r="N32" s="48"/>
    </row>
    <row r="33" spans="1:14" ht="12" customHeight="1" x14ac:dyDescent="0.25">
      <c r="A33" s="30" t="s">
        <v>54</v>
      </c>
      <c r="B33" s="17" t="s">
        <v>120</v>
      </c>
      <c r="C33" s="39">
        <v>15.6</v>
      </c>
      <c r="D33" s="39">
        <v>19.8</v>
      </c>
      <c r="E33" s="39">
        <v>22.8</v>
      </c>
      <c r="F33" s="39">
        <v>15.6</v>
      </c>
      <c r="G33" s="39">
        <f t="shared" si="3"/>
        <v>115.15151515151516</v>
      </c>
      <c r="H33" s="39">
        <f t="shared" si="3"/>
        <v>68.421052631578945</v>
      </c>
      <c r="I33" s="39">
        <f t="shared" si="1"/>
        <v>100</v>
      </c>
      <c r="J33" s="39"/>
      <c r="K33" s="39"/>
      <c r="L33" s="39"/>
      <c r="M33" s="40">
        <f t="shared" si="2"/>
        <v>-7.2000000000000011</v>
      </c>
      <c r="N33" s="48"/>
    </row>
    <row r="34" spans="1:14" ht="15" customHeight="1" x14ac:dyDescent="0.25">
      <c r="A34" s="29" t="s">
        <v>55</v>
      </c>
      <c r="B34" s="16" t="s">
        <v>37</v>
      </c>
      <c r="C34" s="47">
        <f>доходы!C31-расходы!C6</f>
        <v>-183.00000000000182</v>
      </c>
      <c r="D34" s="47">
        <f>доходы!D31-расходы!D6</f>
        <v>51.199999999998909</v>
      </c>
      <c r="E34" s="47">
        <f>доходы!E31-расходы!E6</f>
        <v>-526.4881499999974</v>
      </c>
      <c r="F34" s="47">
        <f>доходы!F31-расходы!F6</f>
        <v>148.15887999999723</v>
      </c>
      <c r="G34" s="47">
        <f t="shared" si="3"/>
        <v>-1028.2971679687669</v>
      </c>
      <c r="H34" s="47">
        <f t="shared" si="3"/>
        <v>-28.140971453963008</v>
      </c>
      <c r="I34" s="47">
        <f>F34/C34*100</f>
        <v>-80.96113661201953</v>
      </c>
      <c r="J34" s="47"/>
      <c r="K34" s="47"/>
      <c r="L34" s="47"/>
      <c r="M34" s="42">
        <f t="shared" si="2"/>
        <v>674.64702999999463</v>
      </c>
      <c r="N34" s="48"/>
    </row>
    <row r="35" spans="1:14" x14ac:dyDescent="0.25"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8"/>
      <c r="N35" s="48"/>
    </row>
  </sheetData>
  <mergeCells count="11">
    <mergeCell ref="F1:M1"/>
    <mergeCell ref="M4:M5"/>
    <mergeCell ref="A4:A5"/>
    <mergeCell ref="B4:B5"/>
    <mergeCell ref="C4:C5"/>
    <mergeCell ref="D4:F4"/>
    <mergeCell ref="G4:H4"/>
    <mergeCell ref="I4:I5"/>
    <mergeCell ref="J4:L4"/>
    <mergeCell ref="A2:M2"/>
    <mergeCell ref="L3:M3"/>
  </mergeCells>
  <pageMargins left="0.59055118110236227" right="0.11811023622047245" top="1.1811023622047245" bottom="0.55118110236220474" header="0.11811023622047245" footer="0.11811023622047245"/>
  <pageSetup paperSize="9" orientation="landscape" r:id="rId1"/>
  <headerFoot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zoomScale="120" zoomScaleNormal="120" workbookViewId="0">
      <selection activeCell="A14" sqref="A14"/>
    </sheetView>
  </sheetViews>
  <sheetFormatPr defaultRowHeight="13.2" x14ac:dyDescent="0.25"/>
  <cols>
    <col min="1" max="1" width="62.33203125" customWidth="1"/>
    <col min="2" max="2" width="6.33203125" customWidth="1"/>
    <col min="3" max="3" width="7.5546875" customWidth="1"/>
    <col min="4" max="4" width="7.33203125" customWidth="1"/>
    <col min="5" max="5" width="7.44140625" customWidth="1"/>
    <col min="6" max="6" width="7.88671875" customWidth="1"/>
    <col min="7" max="7" width="8.109375" customWidth="1"/>
    <col min="8" max="8" width="5.44140625" customWidth="1"/>
    <col min="9" max="9" width="5.6640625" customWidth="1"/>
    <col min="10" max="10" width="6.109375" customWidth="1"/>
    <col min="11" max="11" width="10" customWidth="1"/>
  </cols>
  <sheetData>
    <row r="1" spans="1:12" s="1" customFormat="1" ht="46.5" customHeight="1" x14ac:dyDescent="0.25">
      <c r="A1" s="4"/>
      <c r="B1" s="4"/>
      <c r="C1" s="4"/>
      <c r="D1" s="61" t="s">
        <v>158</v>
      </c>
      <c r="E1" s="61"/>
      <c r="F1" s="61"/>
      <c r="G1" s="61"/>
      <c r="H1" s="61"/>
      <c r="I1" s="61"/>
      <c r="J1" s="61"/>
      <c r="K1" s="61"/>
    </row>
    <row r="2" spans="1:12" s="1" customFormat="1" ht="25.95" customHeight="1" x14ac:dyDescent="0.25">
      <c r="A2" s="89" t="s">
        <v>159</v>
      </c>
      <c r="B2" s="89"/>
      <c r="C2" s="89"/>
      <c r="D2" s="89"/>
      <c r="E2" s="89"/>
      <c r="F2" s="89"/>
      <c r="G2" s="89"/>
      <c r="H2" s="89"/>
      <c r="I2" s="89"/>
      <c r="J2" s="89"/>
      <c r="K2" s="89"/>
    </row>
    <row r="3" spans="1:12" s="1" customFormat="1" x14ac:dyDescent="0.25">
      <c r="A3" s="90" t="s">
        <v>13</v>
      </c>
      <c r="B3" s="90"/>
      <c r="C3" s="90"/>
      <c r="D3" s="90"/>
      <c r="E3" s="90"/>
      <c r="F3" s="90"/>
      <c r="G3" s="90"/>
      <c r="H3" s="90"/>
      <c r="I3" s="90"/>
      <c r="J3" s="90"/>
      <c r="K3" s="90"/>
    </row>
    <row r="4" spans="1:12" s="1" customFormat="1" ht="36.75" customHeight="1" x14ac:dyDescent="0.25">
      <c r="A4" s="91" t="s">
        <v>61</v>
      </c>
      <c r="B4" s="91" t="s">
        <v>60</v>
      </c>
      <c r="C4" s="78" t="s">
        <v>30</v>
      </c>
      <c r="D4" s="78"/>
      <c r="E4" s="78"/>
      <c r="F4" s="78" t="s">
        <v>63</v>
      </c>
      <c r="G4" s="78"/>
      <c r="H4" s="85" t="s">
        <v>64</v>
      </c>
      <c r="I4" s="86"/>
      <c r="J4" s="87"/>
      <c r="K4" s="76" t="str">
        <f>доходы!M4</f>
        <v xml:space="preserve">изменение к показателям 2023г. </v>
      </c>
    </row>
    <row r="5" spans="1:12" s="1" customFormat="1" ht="20.25" customHeight="1" x14ac:dyDescent="0.25">
      <c r="A5" s="92"/>
      <c r="B5" s="92"/>
      <c r="C5" s="35" t="str">
        <f>доходы!D5</f>
        <v>2022г.</v>
      </c>
      <c r="D5" s="35" t="str">
        <f>доходы!E5</f>
        <v>2023г.</v>
      </c>
      <c r="E5" s="35" t="str">
        <f>доходы!F5</f>
        <v>2024г.</v>
      </c>
      <c r="F5" s="32" t="str">
        <f>доходы!G5</f>
        <v>2023г./ 2022г.</v>
      </c>
      <c r="G5" s="32" t="str">
        <f>доходы!H5</f>
        <v>2024г./ 2023г.</v>
      </c>
      <c r="H5" s="32" t="str">
        <f>C5</f>
        <v>2022г.</v>
      </c>
      <c r="I5" s="32" t="str">
        <f>D5</f>
        <v>2023г.</v>
      </c>
      <c r="J5" s="32" t="str">
        <f>E5</f>
        <v>2024г.</v>
      </c>
      <c r="K5" s="77"/>
    </row>
    <row r="6" spans="1:12" s="1" customFormat="1" x14ac:dyDescent="0.25">
      <c r="A6" s="8" t="s">
        <v>65</v>
      </c>
      <c r="B6" s="8"/>
      <c r="C6" s="50">
        <f>C7+C11+C20+C27+C32+C37+C25+0.1</f>
        <v>10744.475170000002</v>
      </c>
      <c r="D6" s="50">
        <f>D7+D11+D20+D27+D32+D37+D25</f>
        <v>15390.999039999999</v>
      </c>
      <c r="E6" s="50">
        <f>E7+E11+E20+E27+E32+E37+E25</f>
        <v>12951.923449999998</v>
      </c>
      <c r="F6" s="20">
        <f>D6/C6*100</f>
        <v>143.24570345672822</v>
      </c>
      <c r="G6" s="20">
        <f>E6/D6*100</f>
        <v>84.152584353614515</v>
      </c>
      <c r="H6" s="20">
        <f>H7+H11+H20+H25+H27+H32+H37</f>
        <v>99.999069289114473</v>
      </c>
      <c r="I6" s="20">
        <f>I7+I11+I20+I25+I27+I32+I37</f>
        <v>100.00000000000001</v>
      </c>
      <c r="J6" s="20">
        <f>J7+J11+J20+J25+J27+J32+J37</f>
        <v>100.00000000000003</v>
      </c>
      <c r="K6" s="20">
        <f>E6-D6</f>
        <v>-2439.0755900000004</v>
      </c>
      <c r="L6" s="48"/>
    </row>
    <row r="7" spans="1:12" s="1" customFormat="1" x14ac:dyDescent="0.25">
      <c r="A7" s="8" t="s">
        <v>66</v>
      </c>
      <c r="B7" s="7">
        <v>210</v>
      </c>
      <c r="C7" s="50">
        <f>SUM(C8:C10)</f>
        <v>6333.3000000000011</v>
      </c>
      <c r="D7" s="50">
        <f>SUM(D8:D10)</f>
        <v>7339.0228299999999</v>
      </c>
      <c r="E7" s="50">
        <f>SUM(E8:E10)</f>
        <v>7479.6405999999997</v>
      </c>
      <c r="F7" s="20">
        <f>D7/C7*100</f>
        <v>115.87991773640911</v>
      </c>
      <c r="G7" s="20">
        <f>E7/D7*100</f>
        <v>101.91602851302208</v>
      </c>
      <c r="H7" s="20">
        <f>C7/C6*100</f>
        <v>58.944712513119434</v>
      </c>
      <c r="I7" s="20">
        <f>D7/D6*100</f>
        <v>47.683862567507511</v>
      </c>
      <c r="J7" s="20">
        <f>E7/E6*100</f>
        <v>57.749265032909072</v>
      </c>
      <c r="K7" s="20">
        <f t="shared" ref="K7:K39" si="0">E7-D7</f>
        <v>140.61776999999984</v>
      </c>
      <c r="L7" s="48"/>
    </row>
    <row r="8" spans="1:12" s="1" customFormat="1" x14ac:dyDescent="0.25">
      <c r="A8" s="6" t="s">
        <v>67</v>
      </c>
      <c r="B8" s="3">
        <v>211</v>
      </c>
      <c r="C8" s="21">
        <v>4859.6000000000004</v>
      </c>
      <c r="D8" s="21">
        <v>5637.43379</v>
      </c>
      <c r="E8" s="21">
        <v>5741.4413199999999</v>
      </c>
      <c r="F8" s="21">
        <f t="shared" ref="F8:F32" si="1">D8/C8*100</f>
        <v>116.00612787060662</v>
      </c>
      <c r="G8" s="21">
        <f t="shared" ref="G8:G35" si="2">E8/D8*100</f>
        <v>101.84494459490583</v>
      </c>
      <c r="H8" s="21"/>
      <c r="I8" s="21"/>
      <c r="J8" s="21"/>
      <c r="K8" s="21">
        <f t="shared" si="0"/>
        <v>104.00752999999986</v>
      </c>
      <c r="L8" s="48"/>
    </row>
    <row r="9" spans="1:12" s="1" customFormat="1" x14ac:dyDescent="0.25">
      <c r="A9" s="6" t="s">
        <v>68</v>
      </c>
      <c r="B9" s="3">
        <v>212</v>
      </c>
      <c r="C9" s="21">
        <v>8.1</v>
      </c>
      <c r="D9" s="21">
        <v>1.5</v>
      </c>
      <c r="E9" s="21">
        <v>6.7</v>
      </c>
      <c r="F9" s="21">
        <f t="shared" si="1"/>
        <v>18.518518518518519</v>
      </c>
      <c r="G9" s="21">
        <f t="shared" si="2"/>
        <v>446.66666666666669</v>
      </c>
      <c r="H9" s="21"/>
      <c r="I9" s="21"/>
      <c r="J9" s="21"/>
      <c r="K9" s="21">
        <f t="shared" si="0"/>
        <v>5.2</v>
      </c>
      <c r="L9" s="48"/>
    </row>
    <row r="10" spans="1:12" s="1" customFormat="1" x14ac:dyDescent="0.25">
      <c r="A10" s="6" t="s">
        <v>69</v>
      </c>
      <c r="B10" s="3">
        <v>213</v>
      </c>
      <c r="C10" s="51">
        <v>1465.6</v>
      </c>
      <c r="D10" s="51">
        <v>1700.0890400000001</v>
      </c>
      <c r="E10" s="51">
        <v>1731.49928</v>
      </c>
      <c r="F10" s="21">
        <f t="shared" si="1"/>
        <v>115.99952510917031</v>
      </c>
      <c r="G10" s="21">
        <f t="shared" si="2"/>
        <v>101.84756440756773</v>
      </c>
      <c r="H10" s="21"/>
      <c r="I10" s="21"/>
      <c r="J10" s="21"/>
      <c r="K10" s="21">
        <f t="shared" si="0"/>
        <v>31.410239999999931</v>
      </c>
      <c r="L10" s="48"/>
    </row>
    <row r="11" spans="1:12" s="1" customFormat="1" x14ac:dyDescent="0.25">
      <c r="A11" s="2" t="s">
        <v>70</v>
      </c>
      <c r="B11" s="9">
        <v>220</v>
      </c>
      <c r="C11" s="20">
        <f>SUM(C12:C19)</f>
        <v>3221.2999999999997</v>
      </c>
      <c r="D11" s="20">
        <f>SUM(D12:D19)</f>
        <v>5525.7062899999992</v>
      </c>
      <c r="E11" s="20">
        <f>SUM(E12:E19)</f>
        <v>3566.1535500000005</v>
      </c>
      <c r="F11" s="20">
        <f t="shared" si="1"/>
        <v>171.53653152453978</v>
      </c>
      <c r="G11" s="20">
        <f t="shared" si="2"/>
        <v>64.537515438592024</v>
      </c>
      <c r="H11" s="20">
        <f>C11*100/C6</f>
        <v>29.980989755500541</v>
      </c>
      <c r="I11" s="20">
        <f>D11*100/D6</f>
        <v>35.902193714905202</v>
      </c>
      <c r="J11" s="20">
        <f>E11*100/E6</f>
        <v>27.533775687965488</v>
      </c>
      <c r="K11" s="20">
        <f t="shared" si="0"/>
        <v>-1959.5527399999987</v>
      </c>
      <c r="L11" s="48"/>
    </row>
    <row r="12" spans="1:12" s="1" customFormat="1" x14ac:dyDescent="0.25">
      <c r="A12" s="6" t="s">
        <v>71</v>
      </c>
      <c r="B12" s="3">
        <v>221</v>
      </c>
      <c r="C12" s="21">
        <v>217</v>
      </c>
      <c r="D12" s="21">
        <v>214</v>
      </c>
      <c r="E12" s="21">
        <v>244.83279999999999</v>
      </c>
      <c r="F12" s="21">
        <f t="shared" si="1"/>
        <v>98.617511520737324</v>
      </c>
      <c r="G12" s="21">
        <f t="shared" si="2"/>
        <v>114.40785046728972</v>
      </c>
      <c r="H12" s="21"/>
      <c r="I12" s="21"/>
      <c r="J12" s="21"/>
      <c r="K12" s="21">
        <f t="shared" si="0"/>
        <v>30.832799999999992</v>
      </c>
      <c r="L12" s="48"/>
    </row>
    <row r="13" spans="1:12" s="1" customFormat="1" x14ac:dyDescent="0.25">
      <c r="A13" s="6" t="s">
        <v>72</v>
      </c>
      <c r="B13" s="3">
        <v>222</v>
      </c>
      <c r="C13" s="21">
        <v>5.5</v>
      </c>
      <c r="D13" s="21">
        <v>0</v>
      </c>
      <c r="E13" s="21">
        <v>0</v>
      </c>
      <c r="F13" s="21">
        <f t="shared" si="1"/>
        <v>0</v>
      </c>
      <c r="G13" s="21" t="e">
        <f>E13/D13*100</f>
        <v>#DIV/0!</v>
      </c>
      <c r="H13" s="21"/>
      <c r="I13" s="21"/>
      <c r="J13" s="21"/>
      <c r="K13" s="21">
        <f t="shared" si="0"/>
        <v>0</v>
      </c>
      <c r="L13" s="48"/>
    </row>
    <row r="14" spans="1:12" s="1" customFormat="1" x14ac:dyDescent="0.25">
      <c r="A14" s="6" t="s">
        <v>73</v>
      </c>
      <c r="B14" s="3">
        <v>223</v>
      </c>
      <c r="C14" s="21">
        <v>1153.5</v>
      </c>
      <c r="D14" s="21">
        <v>1142.91318</v>
      </c>
      <c r="E14" s="21">
        <v>1023.43196</v>
      </c>
      <c r="F14" s="21">
        <f t="shared" si="1"/>
        <v>99.082200260078025</v>
      </c>
      <c r="G14" s="21">
        <f t="shared" si="2"/>
        <v>89.545905840371887</v>
      </c>
      <c r="H14" s="21"/>
      <c r="I14" s="21"/>
      <c r="J14" s="21"/>
      <c r="K14" s="21">
        <f t="shared" si="0"/>
        <v>-119.48122000000001</v>
      </c>
      <c r="L14" s="48"/>
    </row>
    <row r="15" spans="1:12" s="1" customFormat="1" ht="13.8" customHeight="1" x14ac:dyDescent="0.25">
      <c r="A15" s="6" t="s">
        <v>74</v>
      </c>
      <c r="B15" s="3">
        <v>224</v>
      </c>
      <c r="C15" s="21">
        <v>0</v>
      </c>
      <c r="D15" s="21">
        <v>0</v>
      </c>
      <c r="E15" s="21">
        <v>1.2672000000000001</v>
      </c>
      <c r="F15" s="21" t="e">
        <f>D15/C15*100</f>
        <v>#DIV/0!</v>
      </c>
      <c r="G15" s="21" t="e">
        <f>E15/D15*100</f>
        <v>#DIV/0!</v>
      </c>
      <c r="H15" s="21"/>
      <c r="I15" s="21"/>
      <c r="J15" s="21"/>
      <c r="K15" s="21">
        <f t="shared" si="0"/>
        <v>1.2672000000000001</v>
      </c>
      <c r="L15" s="48"/>
    </row>
    <row r="16" spans="1:12" s="1" customFormat="1" x14ac:dyDescent="0.25">
      <c r="A16" s="6" t="s">
        <v>75</v>
      </c>
      <c r="B16" s="3">
        <v>225</v>
      </c>
      <c r="C16" s="21">
        <v>1245.0999999999999</v>
      </c>
      <c r="D16" s="21">
        <v>3851.8479900000002</v>
      </c>
      <c r="E16" s="21">
        <v>2112.3247099999999</v>
      </c>
      <c r="F16" s="21">
        <f t="shared" si="1"/>
        <v>309.3605324873505</v>
      </c>
      <c r="G16" s="21">
        <f t="shared" si="2"/>
        <v>54.839254183548391</v>
      </c>
      <c r="H16" s="21"/>
      <c r="I16" s="21"/>
      <c r="J16" s="21"/>
      <c r="K16" s="21">
        <f t="shared" si="0"/>
        <v>-1739.5232800000003</v>
      </c>
      <c r="L16" s="48"/>
    </row>
    <row r="17" spans="1:12" s="1" customFormat="1" x14ac:dyDescent="0.25">
      <c r="A17" s="6" t="s">
        <v>76</v>
      </c>
      <c r="B17" s="3">
        <v>226</v>
      </c>
      <c r="C17" s="21">
        <v>586.1</v>
      </c>
      <c r="D17" s="21">
        <v>299.03107999999997</v>
      </c>
      <c r="E17" s="21">
        <v>164.32919999999999</v>
      </c>
      <c r="F17" s="21">
        <f>D17/C17*100</f>
        <v>51.020487971335946</v>
      </c>
      <c r="G17" s="21">
        <f t="shared" si="2"/>
        <v>54.953886398698096</v>
      </c>
      <c r="H17" s="21"/>
      <c r="I17" s="21"/>
      <c r="J17" s="21"/>
      <c r="K17" s="21">
        <f t="shared" si="0"/>
        <v>-134.70187999999999</v>
      </c>
      <c r="L17" s="48"/>
    </row>
    <row r="18" spans="1:12" s="1" customFormat="1" x14ac:dyDescent="0.25">
      <c r="A18" s="6" t="s">
        <v>128</v>
      </c>
      <c r="B18" s="3">
        <v>227</v>
      </c>
      <c r="C18" s="21">
        <v>14.1</v>
      </c>
      <c r="D18" s="21">
        <v>17.91404</v>
      </c>
      <c r="E18" s="21">
        <v>19.967680000000001</v>
      </c>
      <c r="F18" s="21">
        <f t="shared" si="1"/>
        <v>127.04992907801417</v>
      </c>
      <c r="G18" s="21">
        <f t="shared" si="2"/>
        <v>111.46385739900101</v>
      </c>
      <c r="H18" s="21"/>
      <c r="I18" s="21"/>
      <c r="J18" s="21"/>
      <c r="K18" s="21">
        <f t="shared" si="0"/>
        <v>2.0536400000000015</v>
      </c>
      <c r="L18" s="48"/>
    </row>
    <row r="19" spans="1:12" s="1" customFormat="1" hidden="1" x14ac:dyDescent="0.25">
      <c r="A19" s="6" t="s">
        <v>133</v>
      </c>
      <c r="B19" s="3">
        <v>228</v>
      </c>
      <c r="C19" s="21">
        <v>0</v>
      </c>
      <c r="D19" s="21">
        <v>0</v>
      </c>
      <c r="E19" s="21">
        <v>0</v>
      </c>
      <c r="F19" s="20" t="e">
        <f t="shared" si="1"/>
        <v>#DIV/0!</v>
      </c>
      <c r="G19" s="20" t="e">
        <f t="shared" si="2"/>
        <v>#DIV/0!</v>
      </c>
      <c r="H19" s="21"/>
      <c r="I19" s="21"/>
      <c r="J19" s="21"/>
      <c r="K19" s="21">
        <f t="shared" si="0"/>
        <v>0</v>
      </c>
      <c r="L19" s="48"/>
    </row>
    <row r="20" spans="1:12" s="1" customFormat="1" hidden="1" x14ac:dyDescent="0.25">
      <c r="A20" s="2" t="s">
        <v>77</v>
      </c>
      <c r="B20" s="9">
        <v>240</v>
      </c>
      <c r="C20" s="20">
        <f>SUM(C21:C24)</f>
        <v>0</v>
      </c>
      <c r="D20" s="20">
        <f>SUM(D21:D24)</f>
        <v>0</v>
      </c>
      <c r="E20" s="20">
        <f>SUM(E21:E24)</f>
        <v>0</v>
      </c>
      <c r="F20" s="20" t="e">
        <f t="shared" si="1"/>
        <v>#DIV/0!</v>
      </c>
      <c r="G20" s="20" t="e">
        <f t="shared" si="2"/>
        <v>#DIV/0!</v>
      </c>
      <c r="H20" s="20">
        <f>C20*100/C6</f>
        <v>0</v>
      </c>
      <c r="I20" s="20">
        <f>D20*100/D6</f>
        <v>0</v>
      </c>
      <c r="J20" s="20">
        <f>E20*100/E6</f>
        <v>0</v>
      </c>
      <c r="K20" s="20">
        <f t="shared" si="0"/>
        <v>0</v>
      </c>
      <c r="L20" s="48"/>
    </row>
    <row r="21" spans="1:12" s="1" customFormat="1" ht="23.4" hidden="1" customHeight="1" x14ac:dyDescent="0.25">
      <c r="A21" s="6" t="s">
        <v>78</v>
      </c>
      <c r="B21" s="3">
        <v>241</v>
      </c>
      <c r="C21" s="21"/>
      <c r="D21" s="21"/>
      <c r="E21" s="21"/>
      <c r="F21" s="20" t="e">
        <f t="shared" si="1"/>
        <v>#DIV/0!</v>
      </c>
      <c r="G21" s="20" t="e">
        <f t="shared" si="2"/>
        <v>#DIV/0!</v>
      </c>
      <c r="H21" s="21"/>
      <c r="I21" s="21"/>
      <c r="J21" s="21"/>
      <c r="K21" s="20">
        <f t="shared" si="0"/>
        <v>0</v>
      </c>
      <c r="L21" s="48"/>
    </row>
    <row r="22" spans="1:12" s="1" customFormat="1" ht="26.4" hidden="1" x14ac:dyDescent="0.25">
      <c r="A22" s="6" t="s">
        <v>79</v>
      </c>
      <c r="B22" s="3">
        <v>242</v>
      </c>
      <c r="C22" s="21"/>
      <c r="D22" s="21"/>
      <c r="E22" s="21"/>
      <c r="F22" s="20" t="e">
        <f t="shared" si="1"/>
        <v>#DIV/0!</v>
      </c>
      <c r="G22" s="20" t="e">
        <f t="shared" si="2"/>
        <v>#DIV/0!</v>
      </c>
      <c r="H22" s="21"/>
      <c r="I22" s="21"/>
      <c r="J22" s="21"/>
      <c r="K22" s="20">
        <f t="shared" si="0"/>
        <v>0</v>
      </c>
      <c r="L22" s="48"/>
    </row>
    <row r="23" spans="1:12" s="1" customFormat="1" ht="26.4" hidden="1" x14ac:dyDescent="0.25">
      <c r="A23" s="6" t="s">
        <v>129</v>
      </c>
      <c r="B23" s="3">
        <v>244</v>
      </c>
      <c r="C23" s="21">
        <v>0</v>
      </c>
      <c r="D23" s="21">
        <v>0</v>
      </c>
      <c r="E23" s="21"/>
      <c r="F23" s="20" t="e">
        <f t="shared" si="1"/>
        <v>#DIV/0!</v>
      </c>
      <c r="G23" s="20" t="e">
        <f t="shared" si="2"/>
        <v>#DIV/0!</v>
      </c>
      <c r="H23" s="21"/>
      <c r="I23" s="21"/>
      <c r="J23" s="21"/>
      <c r="K23" s="21">
        <f t="shared" si="0"/>
        <v>0</v>
      </c>
      <c r="L23" s="48"/>
    </row>
    <row r="24" spans="1:12" s="1" customFormat="1" ht="40.200000000000003" hidden="1" customHeight="1" x14ac:dyDescent="0.25">
      <c r="A24" s="36" t="s">
        <v>130</v>
      </c>
      <c r="B24" s="3">
        <v>245</v>
      </c>
      <c r="C24" s="21">
        <v>0</v>
      </c>
      <c r="D24" s="21">
        <v>0</v>
      </c>
      <c r="E24" s="21"/>
      <c r="F24" s="20" t="e">
        <f t="shared" si="1"/>
        <v>#DIV/0!</v>
      </c>
      <c r="G24" s="20" t="e">
        <f t="shared" si="2"/>
        <v>#DIV/0!</v>
      </c>
      <c r="H24" s="21"/>
      <c r="I24" s="21"/>
      <c r="J24" s="21"/>
      <c r="K24" s="21">
        <f t="shared" si="0"/>
        <v>0</v>
      </c>
      <c r="L24" s="48"/>
    </row>
    <row r="25" spans="1:12" s="1" customFormat="1" x14ac:dyDescent="0.25">
      <c r="A25" s="2" t="s">
        <v>80</v>
      </c>
      <c r="B25" s="9">
        <v>250</v>
      </c>
      <c r="C25" s="20">
        <f>C26</f>
        <v>30</v>
      </c>
      <c r="D25" s="20">
        <f>D26</f>
        <v>42</v>
      </c>
      <c r="E25" s="20">
        <f>E26</f>
        <v>42</v>
      </c>
      <c r="F25" s="20">
        <f t="shared" si="1"/>
        <v>140</v>
      </c>
      <c r="G25" s="20">
        <f t="shared" si="2"/>
        <v>100</v>
      </c>
      <c r="H25" s="20">
        <f>C25*100/C6</f>
        <v>0.27921326565827964</v>
      </c>
      <c r="I25" s="20">
        <f>D25*100/D6</f>
        <v>0.2728867690189915</v>
      </c>
      <c r="J25" s="20">
        <f>E25*100/E6</f>
        <v>0.32427615992433934</v>
      </c>
      <c r="K25" s="20">
        <f t="shared" si="0"/>
        <v>0</v>
      </c>
      <c r="L25" s="48"/>
    </row>
    <row r="26" spans="1:12" s="1" customFormat="1" x14ac:dyDescent="0.25">
      <c r="A26" s="6" t="s">
        <v>81</v>
      </c>
      <c r="B26" s="3">
        <v>251</v>
      </c>
      <c r="C26" s="21">
        <v>30</v>
      </c>
      <c r="D26" s="21">
        <v>42</v>
      </c>
      <c r="E26" s="21">
        <v>42</v>
      </c>
      <c r="F26" s="21">
        <f t="shared" si="1"/>
        <v>140</v>
      </c>
      <c r="G26" s="21">
        <f t="shared" si="2"/>
        <v>100</v>
      </c>
      <c r="H26" s="21"/>
      <c r="I26" s="21"/>
      <c r="J26" s="21"/>
      <c r="K26" s="21">
        <f t="shared" si="0"/>
        <v>0</v>
      </c>
      <c r="L26" s="48"/>
    </row>
    <row r="27" spans="1:12" s="1" customFormat="1" x14ac:dyDescent="0.25">
      <c r="A27" s="2" t="s">
        <v>82</v>
      </c>
      <c r="B27" s="9">
        <v>260</v>
      </c>
      <c r="C27" s="20">
        <f>C28+C29+C30+C31</f>
        <v>328.40000000000003</v>
      </c>
      <c r="D27" s="20">
        <f>D28+D29+D30+D31</f>
        <v>465.01341000000002</v>
      </c>
      <c r="E27" s="20">
        <f>E28+E29+E30+E31</f>
        <v>520.41787999999997</v>
      </c>
      <c r="F27" s="20">
        <f t="shared" si="1"/>
        <v>141.59969853836785</v>
      </c>
      <c r="G27" s="20">
        <f t="shared" si="2"/>
        <v>111.91459618336597</v>
      </c>
      <c r="H27" s="20">
        <f>C27*100/C6</f>
        <v>3.0564545480726348</v>
      </c>
      <c r="I27" s="20">
        <f>D27*100/D6</f>
        <v>3.0213335001286574</v>
      </c>
      <c r="J27" s="20">
        <f>E27*100/E6</f>
        <v>4.0180740876753722</v>
      </c>
      <c r="K27" s="20">
        <f t="shared" si="0"/>
        <v>55.404469999999947</v>
      </c>
      <c r="L27" s="48"/>
    </row>
    <row r="28" spans="1:12" s="1" customFormat="1" hidden="1" x14ac:dyDescent="0.25">
      <c r="A28" s="6" t="s">
        <v>83</v>
      </c>
      <c r="B28" s="3">
        <v>262</v>
      </c>
      <c r="C28" s="21"/>
      <c r="D28" s="21"/>
      <c r="E28" s="21"/>
      <c r="F28" s="20" t="e">
        <f t="shared" si="1"/>
        <v>#DIV/0!</v>
      </c>
      <c r="G28" s="20" t="e">
        <f t="shared" si="2"/>
        <v>#DIV/0!</v>
      </c>
      <c r="H28" s="21"/>
      <c r="I28" s="21"/>
      <c r="J28" s="21"/>
      <c r="K28" s="21">
        <f t="shared" si="0"/>
        <v>0</v>
      </c>
      <c r="L28" s="48"/>
    </row>
    <row r="29" spans="1:12" s="1" customFormat="1" ht="26.4" hidden="1" x14ac:dyDescent="0.25">
      <c r="A29" s="36" t="s">
        <v>84</v>
      </c>
      <c r="B29" s="3">
        <v>263</v>
      </c>
      <c r="C29" s="21"/>
      <c r="D29" s="21"/>
      <c r="E29" s="21"/>
      <c r="F29" s="20" t="e">
        <f t="shared" si="1"/>
        <v>#DIV/0!</v>
      </c>
      <c r="G29" s="20" t="e">
        <f t="shared" si="2"/>
        <v>#DIV/0!</v>
      </c>
      <c r="H29" s="21"/>
      <c r="I29" s="21"/>
      <c r="J29" s="21"/>
      <c r="K29" s="21">
        <f t="shared" si="0"/>
        <v>0</v>
      </c>
      <c r="L29" s="48"/>
    </row>
    <row r="30" spans="1:12" s="1" customFormat="1" ht="25.2" customHeight="1" x14ac:dyDescent="0.25">
      <c r="A30" s="36" t="s">
        <v>131</v>
      </c>
      <c r="B30" s="3">
        <v>264</v>
      </c>
      <c r="C30" s="21">
        <v>301.60000000000002</v>
      </c>
      <c r="D30" s="21">
        <v>454.04016000000001</v>
      </c>
      <c r="E30" s="21">
        <v>488.09280000000001</v>
      </c>
      <c r="F30" s="21">
        <f t="shared" si="1"/>
        <v>150.54381962864721</v>
      </c>
      <c r="G30" s="21">
        <f t="shared" si="2"/>
        <v>107.49991806892147</v>
      </c>
      <c r="H30" s="21"/>
      <c r="I30" s="21"/>
      <c r="J30" s="21"/>
      <c r="K30" s="21">
        <f t="shared" si="0"/>
        <v>34.052639999999997</v>
      </c>
      <c r="L30" s="48"/>
    </row>
    <row r="31" spans="1:12" s="1" customFormat="1" x14ac:dyDescent="0.25">
      <c r="A31" s="6" t="s">
        <v>132</v>
      </c>
      <c r="B31" s="3">
        <v>266</v>
      </c>
      <c r="C31" s="21">
        <v>26.8</v>
      </c>
      <c r="D31" s="21">
        <v>10.97325</v>
      </c>
      <c r="E31" s="21">
        <v>32.32508</v>
      </c>
      <c r="F31" s="21">
        <f t="shared" si="1"/>
        <v>40.944962686567166</v>
      </c>
      <c r="G31" s="21">
        <f t="shared" si="2"/>
        <v>294.58073041259422</v>
      </c>
      <c r="H31" s="21"/>
      <c r="I31" s="21"/>
      <c r="J31" s="21"/>
      <c r="K31" s="21">
        <f t="shared" si="0"/>
        <v>21.35183</v>
      </c>
      <c r="L31" s="48"/>
    </row>
    <row r="32" spans="1:12" s="1" customFormat="1" x14ac:dyDescent="0.25">
      <c r="A32" s="2" t="s">
        <v>85</v>
      </c>
      <c r="B32" s="9">
        <v>290</v>
      </c>
      <c r="C32" s="20">
        <f>C33+C34+C35+C36</f>
        <v>27.275169999999999</v>
      </c>
      <c r="D32" s="20">
        <f>D33+D34+D35+D36</f>
        <v>27.003990000000002</v>
      </c>
      <c r="E32" s="20">
        <f>E33+E34+E35+E36</f>
        <v>50.628</v>
      </c>
      <c r="F32" s="20">
        <f>D32/C32*100</f>
        <v>99.005762383882484</v>
      </c>
      <c r="G32" s="20">
        <f t="shared" si="2"/>
        <v>187.48340523011598</v>
      </c>
      <c r="H32" s="20">
        <f>C32*100/C6</f>
        <v>0.25385297623615799</v>
      </c>
      <c r="I32" s="20">
        <f>D32*100/D6</f>
        <v>0.17545313289812281</v>
      </c>
      <c r="J32" s="20">
        <f>E32*100/E6</f>
        <v>0.3908917482059393</v>
      </c>
      <c r="K32" s="20">
        <f t="shared" si="0"/>
        <v>23.624009999999998</v>
      </c>
      <c r="L32" s="48"/>
    </row>
    <row r="33" spans="1:12" s="1" customFormat="1" x14ac:dyDescent="0.25">
      <c r="A33" s="6" t="s">
        <v>148</v>
      </c>
      <c r="B33" s="58">
        <v>291</v>
      </c>
      <c r="C33" s="21">
        <v>22.016999999999999</v>
      </c>
      <c r="D33" s="21">
        <v>21.253990000000002</v>
      </c>
      <c r="E33" s="21">
        <v>15.128</v>
      </c>
      <c r="F33" s="21">
        <f>D33/C33*100</f>
        <v>96.534450651769106</v>
      </c>
      <c r="G33" s="21">
        <f t="shared" si="2"/>
        <v>71.177223664827167</v>
      </c>
      <c r="H33" s="21"/>
      <c r="I33" s="21"/>
      <c r="J33" s="21"/>
      <c r="K33" s="21">
        <f t="shared" si="0"/>
        <v>-6.1259900000000016</v>
      </c>
      <c r="L33" s="48"/>
    </row>
    <row r="34" spans="1:12" s="1" customFormat="1" ht="26.4" x14ac:dyDescent="0.25">
      <c r="A34" s="6" t="s">
        <v>149</v>
      </c>
      <c r="B34" s="58">
        <v>292</v>
      </c>
      <c r="C34" s="21">
        <v>0</v>
      </c>
      <c r="D34" s="21">
        <v>0.75</v>
      </c>
      <c r="E34" s="21">
        <v>0.5</v>
      </c>
      <c r="F34" s="21" t="e">
        <f>D34/C34*100</f>
        <v>#DIV/0!</v>
      </c>
      <c r="G34" s="21">
        <f>E34/D34*100</f>
        <v>66.666666666666657</v>
      </c>
      <c r="H34" s="21"/>
      <c r="I34" s="21"/>
      <c r="J34" s="21"/>
      <c r="K34" s="21">
        <f t="shared" si="0"/>
        <v>-0.25</v>
      </c>
      <c r="L34" s="48"/>
    </row>
    <row r="35" spans="1:12" s="1" customFormat="1" x14ac:dyDescent="0.25">
      <c r="A35" s="6" t="s">
        <v>150</v>
      </c>
      <c r="B35" s="58">
        <v>296</v>
      </c>
      <c r="C35" s="21">
        <v>0.25817000000000001</v>
      </c>
      <c r="D35" s="21">
        <v>0</v>
      </c>
      <c r="E35" s="21">
        <v>25</v>
      </c>
      <c r="F35" s="21">
        <f>D35/C35*100</f>
        <v>0</v>
      </c>
      <c r="G35" s="21" t="e">
        <f t="shared" si="2"/>
        <v>#DIV/0!</v>
      </c>
      <c r="H35" s="21"/>
      <c r="I35" s="21"/>
      <c r="J35" s="21"/>
      <c r="K35" s="21">
        <f t="shared" si="0"/>
        <v>25</v>
      </c>
      <c r="L35" s="48"/>
    </row>
    <row r="36" spans="1:12" s="1" customFormat="1" x14ac:dyDescent="0.25">
      <c r="A36" s="6" t="s">
        <v>151</v>
      </c>
      <c r="B36" s="58">
        <v>297</v>
      </c>
      <c r="C36" s="21">
        <v>5</v>
      </c>
      <c r="D36" s="21">
        <v>5</v>
      </c>
      <c r="E36" s="21">
        <v>10</v>
      </c>
      <c r="F36" s="21">
        <f>D36/C36*100</f>
        <v>100</v>
      </c>
      <c r="G36" s="21">
        <f>E36/D36*100</f>
        <v>200</v>
      </c>
      <c r="H36" s="21"/>
      <c r="I36" s="21"/>
      <c r="J36" s="21"/>
      <c r="K36" s="21">
        <f t="shared" si="0"/>
        <v>5</v>
      </c>
      <c r="L36" s="48"/>
    </row>
    <row r="37" spans="1:12" s="1" customFormat="1" x14ac:dyDescent="0.25">
      <c r="A37" s="2" t="s">
        <v>86</v>
      </c>
      <c r="B37" s="9">
        <v>300</v>
      </c>
      <c r="C37" s="20">
        <f>SUM(C38:C39)</f>
        <v>804.1</v>
      </c>
      <c r="D37" s="20">
        <f>SUM(D38:D39)</f>
        <v>1992.25252</v>
      </c>
      <c r="E37" s="20">
        <f>SUM(E38:E39)</f>
        <v>1293.0834199999999</v>
      </c>
      <c r="F37" s="20">
        <f t="shared" ref="F37:G39" si="3">D37/C37*100</f>
        <v>247.7617858475314</v>
      </c>
      <c r="G37" s="20">
        <f t="shared" si="3"/>
        <v>64.905598412795584</v>
      </c>
      <c r="H37" s="20">
        <f>C37*100/C6</f>
        <v>7.4838462305274227</v>
      </c>
      <c r="I37" s="20">
        <f>D37*100/D6</f>
        <v>12.94427031554152</v>
      </c>
      <c r="J37" s="20">
        <f>E37*100/E6</f>
        <v>9.9837172833198</v>
      </c>
      <c r="K37" s="20">
        <f t="shared" si="0"/>
        <v>-699.16910000000007</v>
      </c>
      <c r="L37" s="48"/>
    </row>
    <row r="38" spans="1:12" s="1" customFormat="1" x14ac:dyDescent="0.25">
      <c r="A38" s="6" t="s">
        <v>87</v>
      </c>
      <c r="B38" s="3">
        <v>310</v>
      </c>
      <c r="C38" s="21">
        <v>60.2</v>
      </c>
      <c r="D38" s="21">
        <v>1250.6179999999999</v>
      </c>
      <c r="E38" s="21">
        <v>609.60868000000005</v>
      </c>
      <c r="F38" s="21">
        <f t="shared" si="3"/>
        <v>2077.43853820598</v>
      </c>
      <c r="G38" s="21">
        <f t="shared" si="3"/>
        <v>48.744595072196311</v>
      </c>
      <c r="H38" s="21">
        <f>C38/C6*100</f>
        <v>0.56028795308761459</v>
      </c>
      <c r="I38" s="21">
        <f>D38/D6*100</f>
        <v>8.1256453642141224</v>
      </c>
      <c r="J38" s="21">
        <f>E38/E6*100</f>
        <v>4.706703852546319</v>
      </c>
      <c r="K38" s="21">
        <f t="shared" si="0"/>
        <v>-641.00931999999989</v>
      </c>
      <c r="L38" s="48"/>
    </row>
    <row r="39" spans="1:12" s="1" customFormat="1" x14ac:dyDescent="0.25">
      <c r="A39" s="6" t="s">
        <v>88</v>
      </c>
      <c r="B39" s="3">
        <v>340</v>
      </c>
      <c r="C39" s="21">
        <v>743.9</v>
      </c>
      <c r="D39" s="21">
        <v>741.63451999999995</v>
      </c>
      <c r="E39" s="21">
        <v>683.47474</v>
      </c>
      <c r="F39" s="21">
        <f t="shared" si="3"/>
        <v>99.6954590670789</v>
      </c>
      <c r="G39" s="21">
        <f t="shared" si="3"/>
        <v>92.157892003193169</v>
      </c>
      <c r="H39" s="21">
        <f>C39/C6*100</f>
        <v>6.9235582774398079</v>
      </c>
      <c r="I39" s="21">
        <f>D39/D6*100</f>
        <v>4.8186249513273962</v>
      </c>
      <c r="J39" s="21">
        <f>E39/E6*100</f>
        <v>5.2770134307734811</v>
      </c>
      <c r="K39" s="21">
        <f t="shared" si="0"/>
        <v>-58.159779999999955</v>
      </c>
      <c r="L39" s="48"/>
    </row>
    <row r="40" spans="1:12" x14ac:dyDescent="0.25">
      <c r="C40" s="52"/>
      <c r="D40" s="52"/>
      <c r="E40" s="52"/>
      <c r="F40" s="52"/>
      <c r="G40" s="52"/>
      <c r="H40" s="52"/>
      <c r="I40" s="52"/>
      <c r="J40" s="52"/>
      <c r="K40" s="52"/>
      <c r="L40" s="52"/>
    </row>
    <row r="41" spans="1:12" x14ac:dyDescent="0.25">
      <c r="C41" s="52"/>
      <c r="D41" s="52"/>
      <c r="E41" s="19"/>
      <c r="F41" s="52"/>
      <c r="G41" s="52"/>
      <c r="H41" s="52"/>
      <c r="I41" s="52"/>
      <c r="J41" s="52"/>
      <c r="K41" s="52"/>
      <c r="L41" s="52"/>
    </row>
    <row r="42" spans="1:12" x14ac:dyDescent="0.25">
      <c r="C42" s="52"/>
      <c r="D42" s="52"/>
      <c r="E42" s="19"/>
      <c r="F42" s="52"/>
      <c r="G42" s="52"/>
      <c r="H42" s="52"/>
      <c r="I42" s="52"/>
      <c r="J42" s="52"/>
      <c r="K42" s="52"/>
      <c r="L42" s="52"/>
    </row>
    <row r="43" spans="1:12" x14ac:dyDescent="0.25">
      <c r="C43" s="52"/>
      <c r="D43" s="52"/>
      <c r="E43" s="19"/>
      <c r="F43" s="52"/>
      <c r="G43" s="52"/>
      <c r="H43" s="52"/>
      <c r="I43" s="52"/>
      <c r="J43" s="52"/>
      <c r="K43" s="52"/>
      <c r="L43" s="52"/>
    </row>
    <row r="44" spans="1:12" x14ac:dyDescent="0.25">
      <c r="C44" s="52"/>
      <c r="D44" s="52"/>
      <c r="E44" s="52"/>
      <c r="F44" s="52"/>
      <c r="G44" s="52"/>
      <c r="H44" s="52"/>
      <c r="I44" s="52"/>
      <c r="J44" s="52"/>
      <c r="K44" s="52"/>
      <c r="L44" s="52"/>
    </row>
    <row r="45" spans="1:12" x14ac:dyDescent="0.25">
      <c r="C45" s="52"/>
      <c r="D45" s="52"/>
      <c r="E45" s="52"/>
      <c r="F45" s="52"/>
      <c r="G45" s="52"/>
      <c r="H45" s="52"/>
      <c r="I45" s="52"/>
      <c r="J45" s="52"/>
      <c r="K45" s="52"/>
      <c r="L45" s="52"/>
    </row>
    <row r="46" spans="1:12" x14ac:dyDescent="0.25">
      <c r="C46" s="52"/>
      <c r="D46" s="52"/>
      <c r="E46" s="52"/>
      <c r="F46" s="52"/>
      <c r="G46" s="52"/>
      <c r="H46" s="52"/>
      <c r="I46" s="52"/>
      <c r="J46" s="52"/>
      <c r="K46" s="52"/>
      <c r="L46" s="52"/>
    </row>
  </sheetData>
  <mergeCells count="9">
    <mergeCell ref="D1:K1"/>
    <mergeCell ref="A2:K2"/>
    <mergeCell ref="A3:K3"/>
    <mergeCell ref="K4:K5"/>
    <mergeCell ref="H4:J4"/>
    <mergeCell ref="C4:E4"/>
    <mergeCell ref="F4:G4"/>
    <mergeCell ref="A4:A5"/>
    <mergeCell ref="B4:B5"/>
  </mergeCells>
  <pageMargins left="0.51181102362204722" right="0.31496062992125984" top="1.1417322834645669" bottom="0.39370078740157483" header="0.11811023622047245" footer="0.11811023622047245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zoomScale="130" zoomScaleNormal="130" workbookViewId="0">
      <selection activeCell="D6" sqref="D6"/>
    </sheetView>
  </sheetViews>
  <sheetFormatPr defaultRowHeight="13.2" x14ac:dyDescent="0.25"/>
  <cols>
    <col min="1" max="1" width="64.109375" customWidth="1"/>
    <col min="2" max="2" width="8.6640625" customWidth="1"/>
    <col min="3" max="3" width="7.88671875" customWidth="1"/>
    <col min="4" max="4" width="8.109375" customWidth="1"/>
    <col min="5" max="5" width="9.44140625" customWidth="1"/>
    <col min="6" max="6" width="6.88671875" customWidth="1"/>
    <col min="7" max="7" width="7" customWidth="1"/>
    <col min="8" max="8" width="11.33203125" customWidth="1"/>
  </cols>
  <sheetData>
    <row r="1" spans="1:8" s="1" customFormat="1" ht="49.5" customHeight="1" x14ac:dyDescent="0.25">
      <c r="A1" s="4"/>
      <c r="B1" s="61" t="s">
        <v>152</v>
      </c>
      <c r="C1" s="61"/>
      <c r="D1" s="61"/>
      <c r="E1" s="61"/>
      <c r="F1" s="61"/>
      <c r="G1" s="61"/>
      <c r="H1" s="61"/>
    </row>
    <row r="2" spans="1:8" s="1" customFormat="1" ht="27.75" customHeight="1" x14ac:dyDescent="0.25">
      <c r="A2" s="93" t="s">
        <v>153</v>
      </c>
      <c r="B2" s="93"/>
      <c r="C2" s="93"/>
      <c r="D2" s="93"/>
      <c r="E2" s="93"/>
      <c r="F2" s="93"/>
      <c r="G2" s="93"/>
      <c r="H2" s="93"/>
    </row>
    <row r="3" spans="1:8" s="1" customFormat="1" ht="14.25" customHeight="1" x14ac:dyDescent="0.25">
      <c r="A3" s="73" t="s">
        <v>62</v>
      </c>
      <c r="B3" s="73"/>
      <c r="C3" s="73"/>
      <c r="D3" s="73"/>
      <c r="E3" s="73"/>
      <c r="F3" s="73"/>
      <c r="G3" s="73"/>
      <c r="H3" s="73"/>
    </row>
    <row r="4" spans="1:8" s="1" customFormat="1" ht="21.75" customHeight="1" x14ac:dyDescent="0.25">
      <c r="A4" s="94" t="s">
        <v>35</v>
      </c>
      <c r="B4" s="95" t="str">
        <f>доходы!C4</f>
        <v>План 2024г.</v>
      </c>
      <c r="C4" s="97" t="s">
        <v>12</v>
      </c>
      <c r="D4" s="98"/>
      <c r="E4" s="99"/>
      <c r="F4" s="94" t="s">
        <v>89</v>
      </c>
      <c r="G4" s="94"/>
      <c r="H4" s="95" t="s">
        <v>154</v>
      </c>
    </row>
    <row r="5" spans="1:8" s="1" customFormat="1" ht="73.5" customHeight="1" x14ac:dyDescent="0.25">
      <c r="A5" s="94"/>
      <c r="B5" s="96"/>
      <c r="C5" s="34" t="str">
        <f>доходы!D5</f>
        <v>2022г.</v>
      </c>
      <c r="D5" s="34" t="str">
        <f>доходы!E5</f>
        <v>2023г.</v>
      </c>
      <c r="E5" s="34" t="str">
        <f>доходы!F5</f>
        <v>2024г.</v>
      </c>
      <c r="F5" s="38" t="str">
        <f>доходы!G5</f>
        <v>2023г./ 2022г.</v>
      </c>
      <c r="G5" s="38" t="str">
        <f>доходы!H5</f>
        <v>2024г./ 2023г.</v>
      </c>
      <c r="H5" s="100"/>
    </row>
    <row r="6" spans="1:8" s="1" customFormat="1" x14ac:dyDescent="0.25">
      <c r="A6" s="16" t="s">
        <v>90</v>
      </c>
      <c r="B6" s="55">
        <f>B7</f>
        <v>183</v>
      </c>
      <c r="C6" s="55">
        <f>C7</f>
        <v>-51.399999999999636</v>
      </c>
      <c r="D6" s="55">
        <f>D7</f>
        <v>526.48815000000104</v>
      </c>
      <c r="E6" s="55">
        <f>E7</f>
        <v>-148.15887999999904</v>
      </c>
      <c r="F6" s="55">
        <f>D6/C6*100</f>
        <v>-1024.296011673161</v>
      </c>
      <c r="G6" s="55">
        <f>E6/D6*100</f>
        <v>-28.140971453963161</v>
      </c>
      <c r="H6" s="55">
        <f>E6/B6*100</f>
        <v>-80.961136612021335</v>
      </c>
    </row>
    <row r="7" spans="1:8" s="1" customFormat="1" x14ac:dyDescent="0.25">
      <c r="A7" s="16" t="s">
        <v>91</v>
      </c>
      <c r="B7" s="56">
        <f>B8+B9</f>
        <v>183</v>
      </c>
      <c r="C7" s="56">
        <f>C8+C9</f>
        <v>-51.399999999999636</v>
      </c>
      <c r="D7" s="56">
        <f>D8+D9</f>
        <v>526.48815000000104</v>
      </c>
      <c r="E7" s="56">
        <f>E8+E9</f>
        <v>-148.15887999999904</v>
      </c>
      <c r="F7" s="55">
        <f t="shared" ref="F7:G9" si="0">D7/C7*100</f>
        <v>-1024.296011673161</v>
      </c>
      <c r="G7" s="55">
        <f t="shared" si="0"/>
        <v>-28.140971453963161</v>
      </c>
      <c r="H7" s="55">
        <f>E7/B7*100</f>
        <v>-80.961136612021335</v>
      </c>
    </row>
    <row r="8" spans="1:8" s="1" customFormat="1" ht="26.4" x14ac:dyDescent="0.25">
      <c r="A8" s="17" t="s">
        <v>123</v>
      </c>
      <c r="B8" s="57">
        <v>-13034.4341</v>
      </c>
      <c r="C8" s="57">
        <v>-10795.8</v>
      </c>
      <c r="D8" s="57">
        <v>-14864.51089</v>
      </c>
      <c r="E8" s="57">
        <v>-13100.082329999999</v>
      </c>
      <c r="F8" s="55">
        <f t="shared" si="0"/>
        <v>137.68790538913282</v>
      </c>
      <c r="G8" s="55">
        <f t="shared" si="0"/>
        <v>88.129925208726462</v>
      </c>
      <c r="H8" s="55">
        <f>E8/B8*100</f>
        <v>100.50365232196769</v>
      </c>
    </row>
    <row r="9" spans="1:8" s="1" customFormat="1" ht="26.4" x14ac:dyDescent="0.25">
      <c r="A9" s="17" t="s">
        <v>124</v>
      </c>
      <c r="B9" s="57">
        <v>13217.4341</v>
      </c>
      <c r="C9" s="57">
        <v>10744.4</v>
      </c>
      <c r="D9" s="57">
        <v>15390.999040000001</v>
      </c>
      <c r="E9" s="57">
        <v>12951.92345</v>
      </c>
      <c r="F9" s="55">
        <f t="shared" si="0"/>
        <v>143.24670563270169</v>
      </c>
      <c r="G9" s="55">
        <f t="shared" si="0"/>
        <v>84.152584353614515</v>
      </c>
      <c r="H9" s="55">
        <f>E9/B9*100</f>
        <v>97.991208823201177</v>
      </c>
    </row>
  </sheetData>
  <mergeCells count="8">
    <mergeCell ref="B1:H1"/>
    <mergeCell ref="A3:H3"/>
    <mergeCell ref="A2:H2"/>
    <mergeCell ref="A4:A5"/>
    <mergeCell ref="B4:B5"/>
    <mergeCell ref="C4:E4"/>
    <mergeCell ref="F4:G4"/>
    <mergeCell ref="H4:H5"/>
  </mergeCells>
  <pageMargins left="0.9055118110236221" right="0.70866141732283472" top="1.1417322834645669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доходы</vt:lpstr>
      <vt:lpstr>расходы</vt:lpstr>
      <vt:lpstr>эк. статьи</vt:lpstr>
      <vt:lpstr>источники</vt:lpstr>
      <vt:lpstr>доходы!Заголовки_для_печати</vt:lpstr>
      <vt:lpstr>расходы!Заголовки_для_печати</vt:lpstr>
    </vt:vector>
  </TitlesOfParts>
  <Company>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Сафронова В. С.</dc:creator>
  <cp:lastModifiedBy>User</cp:lastModifiedBy>
  <cp:lastPrinted>2025-04-14T02:25:46Z</cp:lastPrinted>
  <dcterms:created xsi:type="dcterms:W3CDTF">2007-10-16T09:28:06Z</dcterms:created>
  <dcterms:modified xsi:type="dcterms:W3CDTF">2025-04-14T03:35:53Z</dcterms:modified>
</cp:coreProperties>
</file>